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Rekapitulace zakázky" sheetId="1" r:id="rId1"/>
    <sheet name="SO 01.1 - Stavební část" sheetId="2" r:id="rId2"/>
    <sheet name="SO 01.2 VRN - Vedlejší ro..." sheetId="3" r:id="rId3"/>
    <sheet name="SO 02.1 - Stavební část" sheetId="4" r:id="rId4"/>
    <sheet name="SO 02.2 VRN - Vedlejší ro..." sheetId="5" r:id="rId5"/>
    <sheet name="SO 03.1 - Satavební část" sheetId="6" r:id="rId6"/>
    <sheet name="SO 03.2 VRN - Vedlejší ro..." sheetId="7" r:id="rId7"/>
  </sheets>
  <definedNames>
    <definedName name="_xlnm.Print_Area" localSheetId="0">'Rekapitulace zakázky'!$D$4:$AO$76,'Rekapitulace zakázky'!$C$82:$AQ$104</definedName>
    <definedName name="_xlnm.Print_Titles" localSheetId="0">'Rekapitulace zakázky'!$92:$92</definedName>
    <definedName name="_xlnm._FilterDatabase" localSheetId="1" hidden="1">'SO 01.1 - Stavební část'!$C$126:$K$196</definedName>
    <definedName name="_xlnm.Print_Area" localSheetId="1">'SO 01.1 - Stavební část'!$C$4:$J$76,'SO 01.1 - Stavební část'!$C$82:$J$106,'SO 01.1 - Stavební část'!$C$112:$K$196</definedName>
    <definedName name="_xlnm.Print_Titles" localSheetId="1">'SO 01.1 - Stavební část'!$126:$126</definedName>
    <definedName name="_xlnm._FilterDatabase" localSheetId="2" hidden="1">'SO 01.2 VRN - Vedlejší ro...'!$C$125:$K$145</definedName>
    <definedName name="_xlnm.Print_Area" localSheetId="2">'SO 01.2 VRN - Vedlejší ro...'!$C$4:$J$76,'SO 01.2 VRN - Vedlejší ro...'!$C$82:$J$105,'SO 01.2 VRN - Vedlejší ro...'!$C$111:$K$145</definedName>
    <definedName name="_xlnm.Print_Titles" localSheetId="2">'SO 01.2 VRN - Vedlejší ro...'!$125:$125</definedName>
    <definedName name="_xlnm._FilterDatabase" localSheetId="3" hidden="1">'SO 02.1 - Stavební část'!$C$133:$K$328</definedName>
    <definedName name="_xlnm.Print_Area" localSheetId="3">'SO 02.1 - Stavební část'!$C$4:$J$76,'SO 02.1 - Stavební část'!$C$82:$J$113,'SO 02.1 - Stavební část'!$C$119:$K$328</definedName>
    <definedName name="_xlnm.Print_Titles" localSheetId="3">'SO 02.1 - Stavební část'!$133:$133</definedName>
    <definedName name="_xlnm._FilterDatabase" localSheetId="4" hidden="1">'SO 02.2 VRN - Vedlejší ro...'!$C$126:$K$159</definedName>
    <definedName name="_xlnm.Print_Area" localSheetId="4">'SO 02.2 VRN - Vedlejší ro...'!$C$4:$J$76,'SO 02.2 VRN - Vedlejší ro...'!$C$82:$J$106,'SO 02.2 VRN - Vedlejší ro...'!$C$112:$K$159</definedName>
    <definedName name="_xlnm.Print_Titles" localSheetId="4">'SO 02.2 VRN - Vedlejší ro...'!$126:$126</definedName>
    <definedName name="_xlnm._FilterDatabase" localSheetId="5" hidden="1">'SO 03.1 - Satavební část'!$C$126:$K$197</definedName>
    <definedName name="_xlnm.Print_Area" localSheetId="5">'SO 03.1 - Satavební část'!$C$4:$J$76,'SO 03.1 - Satavební část'!$C$82:$J$106,'SO 03.1 - Satavební část'!$C$112:$K$197</definedName>
    <definedName name="_xlnm.Print_Titles" localSheetId="5">'SO 03.1 - Satavební část'!$126:$126</definedName>
    <definedName name="_xlnm._FilterDatabase" localSheetId="6" hidden="1">'SO 03.2 VRN - Vedlejší ro...'!$C$125:$K$146</definedName>
    <definedName name="_xlnm.Print_Area" localSheetId="6">'SO 03.2 VRN - Vedlejší ro...'!$C$4:$J$76,'SO 03.2 VRN - Vedlejší ro...'!$C$82:$J$105,'SO 03.2 VRN - Vedlejší ro...'!$C$111:$K$146</definedName>
    <definedName name="_xlnm.Print_Titles" localSheetId="6">'SO 03.2 VRN - Vedlejší ro...'!$125:$125</definedName>
  </definedNames>
  <calcPr/>
</workbook>
</file>

<file path=xl/calcChain.xml><?xml version="1.0" encoding="utf-8"?>
<calcChain xmlns="http://schemas.openxmlformats.org/spreadsheetml/2006/main">
  <c i="7" r="J39"/>
  <c r="J38"/>
  <c i="1" r="AY103"/>
  <c i="7" r="J37"/>
  <c i="1" r="AX103"/>
  <c i="7" r="BI144"/>
  <c r="BH144"/>
  <c r="BG144"/>
  <c r="BF144"/>
  <c r="T144"/>
  <c r="T143"/>
  <c r="R144"/>
  <c r="R143"/>
  <c r="P144"/>
  <c r="P143"/>
  <c r="BK144"/>
  <c r="BK143"/>
  <c r="J143"/>
  <c r="J144"/>
  <c r="BE144"/>
  <c r="J104"/>
  <c r="BI142"/>
  <c r="BH142"/>
  <c r="BG142"/>
  <c r="BF142"/>
  <c r="T142"/>
  <c r="T141"/>
  <c r="R142"/>
  <c r="R141"/>
  <c r="P142"/>
  <c r="P141"/>
  <c r="BK142"/>
  <c r="BK141"/>
  <c r="J141"/>
  <c r="J142"/>
  <c r="BE142"/>
  <c r="J103"/>
  <c r="BI140"/>
  <c r="BH140"/>
  <c r="BG140"/>
  <c r="BF140"/>
  <c r="T140"/>
  <c r="T139"/>
  <c r="R140"/>
  <c r="R139"/>
  <c r="P140"/>
  <c r="P139"/>
  <c r="BK140"/>
  <c r="BK139"/>
  <c r="J139"/>
  <c r="J140"/>
  <c r="BE140"/>
  <c r="J102"/>
  <c r="BI138"/>
  <c r="BH138"/>
  <c r="BG138"/>
  <c r="BF138"/>
  <c r="T138"/>
  <c r="R138"/>
  <c r="P138"/>
  <c r="BK138"/>
  <c r="J138"/>
  <c r="BE138"/>
  <c r="BI137"/>
  <c r="BH137"/>
  <c r="BG137"/>
  <c r="BF137"/>
  <c r="T137"/>
  <c r="R137"/>
  <c r="P137"/>
  <c r="BK137"/>
  <c r="J137"/>
  <c r="BE137"/>
  <c r="BI136"/>
  <c r="BH136"/>
  <c r="BG136"/>
  <c r="BF136"/>
  <c r="T136"/>
  <c r="R136"/>
  <c r="P136"/>
  <c r="BK136"/>
  <c r="J136"/>
  <c r="BE136"/>
  <c r="BI135"/>
  <c r="BH135"/>
  <c r="BG135"/>
  <c r="BF135"/>
  <c r="T135"/>
  <c r="R135"/>
  <c r="P135"/>
  <c r="BK135"/>
  <c r="J135"/>
  <c r="BE135"/>
  <c r="BI134"/>
  <c r="BH134"/>
  <c r="BG134"/>
  <c r="BF134"/>
  <c r="T134"/>
  <c r="R134"/>
  <c r="P134"/>
  <c r="BK134"/>
  <c r="J134"/>
  <c r="BE134"/>
  <c r="BI133"/>
  <c r="BH133"/>
  <c r="BG133"/>
  <c r="BF133"/>
  <c r="T133"/>
  <c r="T132"/>
  <c r="R133"/>
  <c r="R132"/>
  <c r="P133"/>
  <c r="P132"/>
  <c r="BK133"/>
  <c r="BK132"/>
  <c r="J132"/>
  <c r="J133"/>
  <c r="BE133"/>
  <c r="J101"/>
  <c r="BI130"/>
  <c r="BH130"/>
  <c r="BG130"/>
  <c r="BF130"/>
  <c r="T130"/>
  <c r="R130"/>
  <c r="P130"/>
  <c r="BK130"/>
  <c r="J130"/>
  <c r="BE130"/>
  <c r="BI129"/>
  <c r="F39"/>
  <c i="1" r="BD103"/>
  <c i="7" r="BH129"/>
  <c r="F38"/>
  <c i="1" r="BC103"/>
  <c i="7" r="BG129"/>
  <c r="F37"/>
  <c i="1" r="BB103"/>
  <c i="7" r="BF129"/>
  <c r="J36"/>
  <c i="1" r="AW103"/>
  <c i="7" r="F36"/>
  <c i="1" r="BA103"/>
  <c i="7" r="T129"/>
  <c r="T128"/>
  <c r="T127"/>
  <c r="T126"/>
  <c r="R129"/>
  <c r="R128"/>
  <c r="R127"/>
  <c r="R126"/>
  <c r="P129"/>
  <c r="P128"/>
  <c r="P127"/>
  <c r="P126"/>
  <c i="1" r="AU103"/>
  <c i="7" r="BK129"/>
  <c r="BK128"/>
  <c r="J128"/>
  <c r="BK127"/>
  <c r="J127"/>
  <c r="BK126"/>
  <c r="J126"/>
  <c r="J98"/>
  <c r="J32"/>
  <c i="1" r="AG103"/>
  <c i="7" r="J129"/>
  <c r="BE129"/>
  <c r="J35"/>
  <c i="1" r="AV103"/>
  <c i="7" r="F35"/>
  <c i="1" r="AZ103"/>
  <c i="7" r="J100"/>
  <c r="J99"/>
  <c r="F120"/>
  <c r="E118"/>
  <c r="F91"/>
  <c r="E89"/>
  <c r="J41"/>
  <c r="J26"/>
  <c r="E26"/>
  <c r="J123"/>
  <c r="J94"/>
  <c r="J25"/>
  <c r="J23"/>
  <c r="E23"/>
  <c r="J122"/>
  <c r="J93"/>
  <c r="J22"/>
  <c r="J20"/>
  <c r="E20"/>
  <c r="F123"/>
  <c r="F94"/>
  <c r="J19"/>
  <c r="J17"/>
  <c r="E17"/>
  <c r="F122"/>
  <c r="F93"/>
  <c r="J16"/>
  <c r="J14"/>
  <c r="J120"/>
  <c r="J91"/>
  <c r="E7"/>
  <c r="E114"/>
  <c r="E85"/>
  <c i="6" r="J39"/>
  <c r="J38"/>
  <c i="1" r="AY102"/>
  <c i="6" r="J37"/>
  <c i="1" r="AX102"/>
  <c i="6" r="BI196"/>
  <c r="BH196"/>
  <c r="BG196"/>
  <c r="BF196"/>
  <c r="T196"/>
  <c r="T195"/>
  <c r="R196"/>
  <c r="R195"/>
  <c r="P196"/>
  <c r="P195"/>
  <c r="BK196"/>
  <c r="BK195"/>
  <c r="J195"/>
  <c r="J196"/>
  <c r="BE196"/>
  <c r="J105"/>
  <c r="BI193"/>
  <c r="BH193"/>
  <c r="BG193"/>
  <c r="BF193"/>
  <c r="T193"/>
  <c r="R193"/>
  <c r="P193"/>
  <c r="BK193"/>
  <c r="J193"/>
  <c r="BE193"/>
  <c r="BI192"/>
  <c r="BH192"/>
  <c r="BG192"/>
  <c r="BF192"/>
  <c r="T192"/>
  <c r="R192"/>
  <c r="P192"/>
  <c r="BK192"/>
  <c r="J192"/>
  <c r="BE192"/>
  <c r="BI189"/>
  <c r="BH189"/>
  <c r="BG189"/>
  <c r="BF189"/>
  <c r="T189"/>
  <c r="T188"/>
  <c r="R189"/>
  <c r="R188"/>
  <c r="P189"/>
  <c r="P188"/>
  <c r="BK189"/>
  <c r="BK188"/>
  <c r="J188"/>
  <c r="J189"/>
  <c r="BE189"/>
  <c r="J104"/>
  <c r="BI187"/>
  <c r="BH187"/>
  <c r="BG187"/>
  <c r="BF187"/>
  <c r="T187"/>
  <c r="R187"/>
  <c r="P187"/>
  <c r="BK187"/>
  <c r="J187"/>
  <c r="BE187"/>
  <c r="BI186"/>
  <c r="BH186"/>
  <c r="BG186"/>
  <c r="BF186"/>
  <c r="T186"/>
  <c r="R186"/>
  <c r="P186"/>
  <c r="BK186"/>
  <c r="J186"/>
  <c r="BE186"/>
  <c r="BI185"/>
  <c r="BH185"/>
  <c r="BG185"/>
  <c r="BF185"/>
  <c r="T185"/>
  <c r="R185"/>
  <c r="P185"/>
  <c r="BK185"/>
  <c r="J185"/>
  <c r="BE185"/>
  <c r="BI183"/>
  <c r="BH183"/>
  <c r="BG183"/>
  <c r="BF183"/>
  <c r="T183"/>
  <c r="R183"/>
  <c r="P183"/>
  <c r="BK183"/>
  <c r="J183"/>
  <c r="BE183"/>
  <c r="BI181"/>
  <c r="BH181"/>
  <c r="BG181"/>
  <c r="BF181"/>
  <c r="T181"/>
  <c r="R181"/>
  <c r="P181"/>
  <c r="BK181"/>
  <c r="J181"/>
  <c r="BE181"/>
  <c r="BI179"/>
  <c r="BH179"/>
  <c r="BG179"/>
  <c r="BF179"/>
  <c r="T179"/>
  <c r="R179"/>
  <c r="P179"/>
  <c r="BK179"/>
  <c r="J179"/>
  <c r="BE179"/>
  <c r="BI177"/>
  <c r="BH177"/>
  <c r="BG177"/>
  <c r="BF177"/>
  <c r="T177"/>
  <c r="T176"/>
  <c r="R177"/>
  <c r="R176"/>
  <c r="P177"/>
  <c r="P176"/>
  <c r="BK177"/>
  <c r="BK176"/>
  <c r="J176"/>
  <c r="J177"/>
  <c r="BE177"/>
  <c r="J103"/>
  <c r="BI172"/>
  <c r="BH172"/>
  <c r="BG172"/>
  <c r="BF172"/>
  <c r="T172"/>
  <c r="R172"/>
  <c r="P172"/>
  <c r="BK172"/>
  <c r="J172"/>
  <c r="BE172"/>
  <c r="BI170"/>
  <c r="BH170"/>
  <c r="BG170"/>
  <c r="BF170"/>
  <c r="T170"/>
  <c r="T169"/>
  <c r="R170"/>
  <c r="R169"/>
  <c r="P170"/>
  <c r="P169"/>
  <c r="BK170"/>
  <c r="BK169"/>
  <c r="J169"/>
  <c r="J170"/>
  <c r="BE170"/>
  <c r="J102"/>
  <c r="BI168"/>
  <c r="BH168"/>
  <c r="BG168"/>
  <c r="BF168"/>
  <c r="T168"/>
  <c r="R168"/>
  <c r="P168"/>
  <c r="BK168"/>
  <c r="J168"/>
  <c r="BE168"/>
  <c r="BI166"/>
  <c r="BH166"/>
  <c r="BG166"/>
  <c r="BF166"/>
  <c r="T166"/>
  <c r="R166"/>
  <c r="P166"/>
  <c r="BK166"/>
  <c r="J166"/>
  <c r="BE166"/>
  <c r="BI164"/>
  <c r="BH164"/>
  <c r="BG164"/>
  <c r="BF164"/>
  <c r="T164"/>
  <c r="R164"/>
  <c r="P164"/>
  <c r="BK164"/>
  <c r="J164"/>
  <c r="BE164"/>
  <c r="BI162"/>
  <c r="BH162"/>
  <c r="BG162"/>
  <c r="BF162"/>
  <c r="T162"/>
  <c r="R162"/>
  <c r="P162"/>
  <c r="BK162"/>
  <c r="J162"/>
  <c r="BE162"/>
  <c r="BI161"/>
  <c r="BH161"/>
  <c r="BG161"/>
  <c r="BF161"/>
  <c r="T161"/>
  <c r="R161"/>
  <c r="P161"/>
  <c r="BK161"/>
  <c r="J161"/>
  <c r="BE161"/>
  <c r="BI159"/>
  <c r="BH159"/>
  <c r="BG159"/>
  <c r="BF159"/>
  <c r="T159"/>
  <c r="R159"/>
  <c r="P159"/>
  <c r="BK159"/>
  <c r="J159"/>
  <c r="BE159"/>
  <c r="BI158"/>
  <c r="BH158"/>
  <c r="BG158"/>
  <c r="BF158"/>
  <c r="T158"/>
  <c r="R158"/>
  <c r="P158"/>
  <c r="BK158"/>
  <c r="J158"/>
  <c r="BE158"/>
  <c r="BI156"/>
  <c r="BH156"/>
  <c r="BG156"/>
  <c r="BF156"/>
  <c r="T156"/>
  <c r="R156"/>
  <c r="P156"/>
  <c r="BK156"/>
  <c r="J156"/>
  <c r="BE156"/>
  <c r="BI154"/>
  <c r="BH154"/>
  <c r="BG154"/>
  <c r="BF154"/>
  <c r="T154"/>
  <c r="R154"/>
  <c r="P154"/>
  <c r="BK154"/>
  <c r="J154"/>
  <c r="BE154"/>
  <c r="BI152"/>
  <c r="BH152"/>
  <c r="BG152"/>
  <c r="BF152"/>
  <c r="T152"/>
  <c r="T151"/>
  <c r="R152"/>
  <c r="R151"/>
  <c r="P152"/>
  <c r="P151"/>
  <c r="BK152"/>
  <c r="BK151"/>
  <c r="J151"/>
  <c r="J152"/>
  <c r="BE152"/>
  <c r="J101"/>
  <c r="BI149"/>
  <c r="BH149"/>
  <c r="BG149"/>
  <c r="BF149"/>
  <c r="T149"/>
  <c r="R149"/>
  <c r="P149"/>
  <c r="BK149"/>
  <c r="J149"/>
  <c r="BE149"/>
  <c r="BI147"/>
  <c r="BH147"/>
  <c r="BG147"/>
  <c r="BF147"/>
  <c r="T147"/>
  <c r="R147"/>
  <c r="P147"/>
  <c r="BK147"/>
  <c r="J147"/>
  <c r="BE147"/>
  <c r="BI146"/>
  <c r="BH146"/>
  <c r="BG146"/>
  <c r="BF146"/>
  <c r="T146"/>
  <c r="R146"/>
  <c r="P146"/>
  <c r="BK146"/>
  <c r="J146"/>
  <c r="BE146"/>
  <c r="BI144"/>
  <c r="BH144"/>
  <c r="BG144"/>
  <c r="BF144"/>
  <c r="T144"/>
  <c r="R144"/>
  <c r="P144"/>
  <c r="BK144"/>
  <c r="J144"/>
  <c r="BE144"/>
  <c r="BI139"/>
  <c r="BH139"/>
  <c r="BG139"/>
  <c r="BF139"/>
  <c r="T139"/>
  <c r="R139"/>
  <c r="P139"/>
  <c r="BK139"/>
  <c r="J139"/>
  <c r="BE139"/>
  <c r="BI137"/>
  <c r="BH137"/>
  <c r="BG137"/>
  <c r="BF137"/>
  <c r="T137"/>
  <c r="R137"/>
  <c r="P137"/>
  <c r="BK137"/>
  <c r="J137"/>
  <c r="BE137"/>
  <c r="BI136"/>
  <c r="BH136"/>
  <c r="BG136"/>
  <c r="BF136"/>
  <c r="T136"/>
  <c r="R136"/>
  <c r="P136"/>
  <c r="BK136"/>
  <c r="J136"/>
  <c r="BE136"/>
  <c r="BI134"/>
  <c r="BH134"/>
  <c r="BG134"/>
  <c r="BF134"/>
  <c r="T134"/>
  <c r="R134"/>
  <c r="P134"/>
  <c r="BK134"/>
  <c r="J134"/>
  <c r="BE134"/>
  <c r="BI133"/>
  <c r="BH133"/>
  <c r="BG133"/>
  <c r="BF133"/>
  <c r="T133"/>
  <c r="R133"/>
  <c r="P133"/>
  <c r="BK133"/>
  <c r="J133"/>
  <c r="BE133"/>
  <c r="BI132"/>
  <c r="BH132"/>
  <c r="BG132"/>
  <c r="BF132"/>
  <c r="T132"/>
  <c r="R132"/>
  <c r="P132"/>
  <c r="BK132"/>
  <c r="J132"/>
  <c r="BE132"/>
  <c r="BI130"/>
  <c r="F39"/>
  <c i="1" r="BD102"/>
  <c i="6" r="BH130"/>
  <c r="F38"/>
  <c i="1" r="BC102"/>
  <c i="6" r="BG130"/>
  <c r="F37"/>
  <c i="1" r="BB102"/>
  <c i="6" r="BF130"/>
  <c r="J36"/>
  <c i="1" r="AW102"/>
  <c i="6" r="F36"/>
  <c i="1" r="BA102"/>
  <c i="6" r="T130"/>
  <c r="T129"/>
  <c r="T128"/>
  <c r="T127"/>
  <c r="R130"/>
  <c r="R129"/>
  <c r="R128"/>
  <c r="R127"/>
  <c r="P130"/>
  <c r="P129"/>
  <c r="P128"/>
  <c r="P127"/>
  <c i="1" r="AU102"/>
  <c i="6" r="BK130"/>
  <c r="BK129"/>
  <c r="J129"/>
  <c r="BK128"/>
  <c r="J128"/>
  <c r="BK127"/>
  <c r="J127"/>
  <c r="J98"/>
  <c r="J32"/>
  <c i="1" r="AG102"/>
  <c i="6" r="J130"/>
  <c r="BE130"/>
  <c r="J35"/>
  <c i="1" r="AV102"/>
  <c i="6" r="F35"/>
  <c i="1" r="AZ102"/>
  <c i="6" r="J100"/>
  <c r="J99"/>
  <c r="F121"/>
  <c r="E119"/>
  <c r="F91"/>
  <c r="E89"/>
  <c r="J41"/>
  <c r="J26"/>
  <c r="E26"/>
  <c r="J124"/>
  <c r="J94"/>
  <c r="J25"/>
  <c r="J23"/>
  <c r="E23"/>
  <c r="J123"/>
  <c r="J93"/>
  <c r="J22"/>
  <c r="J20"/>
  <c r="E20"/>
  <c r="F124"/>
  <c r="F94"/>
  <c r="J19"/>
  <c r="J17"/>
  <c r="E17"/>
  <c r="F123"/>
  <c r="F93"/>
  <c r="J16"/>
  <c r="J14"/>
  <c r="J121"/>
  <c r="J91"/>
  <c r="E7"/>
  <c r="E115"/>
  <c r="E85"/>
  <c i="5" r="J128"/>
  <c r="J39"/>
  <c r="J38"/>
  <c i="1" r="AY100"/>
  <c i="5" r="J37"/>
  <c i="1" r="AX100"/>
  <c i="5" r="BI157"/>
  <c r="BH157"/>
  <c r="BG157"/>
  <c r="BF157"/>
  <c r="T157"/>
  <c r="T156"/>
  <c r="R157"/>
  <c r="R156"/>
  <c r="P157"/>
  <c r="P156"/>
  <c r="BK157"/>
  <c r="BK156"/>
  <c r="J156"/>
  <c r="J157"/>
  <c r="BE157"/>
  <c r="J105"/>
  <c r="BI155"/>
  <c r="BH155"/>
  <c r="BG155"/>
  <c r="BF155"/>
  <c r="T155"/>
  <c r="T154"/>
  <c r="R155"/>
  <c r="R154"/>
  <c r="P155"/>
  <c r="P154"/>
  <c r="BK155"/>
  <c r="BK154"/>
  <c r="J154"/>
  <c r="J155"/>
  <c r="BE155"/>
  <c r="J104"/>
  <c r="BI152"/>
  <c r="BH152"/>
  <c r="BG152"/>
  <c r="BF152"/>
  <c r="T152"/>
  <c r="R152"/>
  <c r="P152"/>
  <c r="BK152"/>
  <c r="J152"/>
  <c r="BE152"/>
  <c r="BI151"/>
  <c r="BH151"/>
  <c r="BG151"/>
  <c r="BF151"/>
  <c r="T151"/>
  <c r="R151"/>
  <c r="P151"/>
  <c r="BK151"/>
  <c r="J151"/>
  <c r="BE151"/>
  <c r="BI149"/>
  <c r="BH149"/>
  <c r="BG149"/>
  <c r="BF149"/>
  <c r="T149"/>
  <c r="R149"/>
  <c r="P149"/>
  <c r="BK149"/>
  <c r="J149"/>
  <c r="BE149"/>
  <c r="BI147"/>
  <c r="BH147"/>
  <c r="BG147"/>
  <c r="BF147"/>
  <c r="T147"/>
  <c r="T146"/>
  <c r="R147"/>
  <c r="R146"/>
  <c r="P147"/>
  <c r="P146"/>
  <c r="BK147"/>
  <c r="BK146"/>
  <c r="J146"/>
  <c r="J147"/>
  <c r="BE147"/>
  <c r="J103"/>
  <c r="BI145"/>
  <c r="BH145"/>
  <c r="BG145"/>
  <c r="BF145"/>
  <c r="T145"/>
  <c r="R145"/>
  <c r="P145"/>
  <c r="BK145"/>
  <c r="J145"/>
  <c r="BE145"/>
  <c r="BI144"/>
  <c r="BH144"/>
  <c r="BG144"/>
  <c r="BF144"/>
  <c r="T144"/>
  <c r="R144"/>
  <c r="P144"/>
  <c r="BK144"/>
  <c r="J144"/>
  <c r="BE144"/>
  <c r="BI143"/>
  <c r="BH143"/>
  <c r="BG143"/>
  <c r="BF143"/>
  <c r="T143"/>
  <c r="R143"/>
  <c r="P143"/>
  <c r="BK143"/>
  <c r="J143"/>
  <c r="BE143"/>
  <c r="BI142"/>
  <c r="BH142"/>
  <c r="BG142"/>
  <c r="BF142"/>
  <c r="T142"/>
  <c r="R142"/>
  <c r="P142"/>
  <c r="BK142"/>
  <c r="J142"/>
  <c r="BE142"/>
  <c r="BI141"/>
  <c r="BH141"/>
  <c r="BG141"/>
  <c r="BF141"/>
  <c r="T141"/>
  <c r="R141"/>
  <c r="P141"/>
  <c r="BK141"/>
  <c r="J141"/>
  <c r="BE141"/>
  <c r="BI140"/>
  <c r="BH140"/>
  <c r="BG140"/>
  <c r="BF140"/>
  <c r="T140"/>
  <c r="R140"/>
  <c r="P140"/>
  <c r="BK140"/>
  <c r="J140"/>
  <c r="BE140"/>
  <c r="BI139"/>
  <c r="BH139"/>
  <c r="BG139"/>
  <c r="BF139"/>
  <c r="T139"/>
  <c r="R139"/>
  <c r="P139"/>
  <c r="BK139"/>
  <c r="J139"/>
  <c r="BE139"/>
  <c r="BI138"/>
  <c r="BH138"/>
  <c r="BG138"/>
  <c r="BF138"/>
  <c r="T138"/>
  <c r="T137"/>
  <c r="R138"/>
  <c r="R137"/>
  <c r="P138"/>
  <c r="P137"/>
  <c r="BK138"/>
  <c r="BK137"/>
  <c r="J137"/>
  <c r="J138"/>
  <c r="BE138"/>
  <c r="J102"/>
  <c r="BI136"/>
  <c r="BH136"/>
  <c r="BG136"/>
  <c r="BF136"/>
  <c r="T136"/>
  <c r="R136"/>
  <c r="P136"/>
  <c r="BK136"/>
  <c r="J136"/>
  <c r="BE136"/>
  <c r="BI135"/>
  <c r="BH135"/>
  <c r="BG135"/>
  <c r="BF135"/>
  <c r="T135"/>
  <c r="R135"/>
  <c r="P135"/>
  <c r="BK135"/>
  <c r="J135"/>
  <c r="BE135"/>
  <c r="BI134"/>
  <c r="BH134"/>
  <c r="BG134"/>
  <c r="BF134"/>
  <c r="T134"/>
  <c r="R134"/>
  <c r="P134"/>
  <c r="BK134"/>
  <c r="J134"/>
  <c r="BE134"/>
  <c r="BI132"/>
  <c r="BH132"/>
  <c r="BG132"/>
  <c r="BF132"/>
  <c r="T132"/>
  <c r="R132"/>
  <c r="P132"/>
  <c r="BK132"/>
  <c r="J132"/>
  <c r="BE132"/>
  <c r="BI131"/>
  <c r="F39"/>
  <c i="1" r="BD100"/>
  <c i="5" r="BH131"/>
  <c r="F38"/>
  <c i="1" r="BC100"/>
  <c i="5" r="BG131"/>
  <c r="F37"/>
  <c i="1" r="BB100"/>
  <c i="5" r="BF131"/>
  <c r="J36"/>
  <c i="1" r="AW100"/>
  <c i="5" r="F36"/>
  <c i="1" r="BA100"/>
  <c i="5" r="T131"/>
  <c r="T130"/>
  <c r="T129"/>
  <c r="T127"/>
  <c r="R131"/>
  <c r="R130"/>
  <c r="R129"/>
  <c r="R127"/>
  <c r="P131"/>
  <c r="P130"/>
  <c r="P129"/>
  <c r="P127"/>
  <c i="1" r="AU100"/>
  <c i="5" r="BK131"/>
  <c r="BK130"/>
  <c r="J130"/>
  <c r="BK129"/>
  <c r="J129"/>
  <c r="BK127"/>
  <c r="J127"/>
  <c r="J98"/>
  <c r="J32"/>
  <c i="1" r="AG100"/>
  <c i="5" r="J131"/>
  <c r="BE131"/>
  <c r="J35"/>
  <c i="1" r="AV100"/>
  <c i="5" r="F35"/>
  <c i="1" r="AZ100"/>
  <c i="5" r="J101"/>
  <c r="J100"/>
  <c r="J99"/>
  <c r="F121"/>
  <c r="E119"/>
  <c r="F91"/>
  <c r="E89"/>
  <c r="J41"/>
  <c r="J26"/>
  <c r="E26"/>
  <c r="J124"/>
  <c r="J94"/>
  <c r="J25"/>
  <c r="J23"/>
  <c r="E23"/>
  <c r="J123"/>
  <c r="J93"/>
  <c r="J22"/>
  <c r="J20"/>
  <c r="E20"/>
  <c r="F124"/>
  <c r="F94"/>
  <c r="J19"/>
  <c r="J17"/>
  <c r="E17"/>
  <c r="F123"/>
  <c r="F93"/>
  <c r="J16"/>
  <c r="J14"/>
  <c r="J121"/>
  <c r="J91"/>
  <c r="E7"/>
  <c r="E115"/>
  <c r="E85"/>
  <c i="4" r="J39"/>
  <c r="J38"/>
  <c i="1" r="AY99"/>
  <c i="4" r="J37"/>
  <c i="1" r="AX99"/>
  <c i="4" r="BI326"/>
  <c r="BH326"/>
  <c r="BG326"/>
  <c r="BF326"/>
  <c r="T326"/>
  <c r="T325"/>
  <c r="R326"/>
  <c r="R325"/>
  <c r="P326"/>
  <c r="P325"/>
  <c r="BK326"/>
  <c r="BK325"/>
  <c r="J325"/>
  <c r="J326"/>
  <c r="BE326"/>
  <c r="J112"/>
  <c r="BI323"/>
  <c r="BH323"/>
  <c r="BG323"/>
  <c r="BF323"/>
  <c r="T323"/>
  <c r="R323"/>
  <c r="P323"/>
  <c r="BK323"/>
  <c r="J323"/>
  <c r="BE323"/>
  <c r="BI322"/>
  <c r="BH322"/>
  <c r="BG322"/>
  <c r="BF322"/>
  <c r="T322"/>
  <c r="R322"/>
  <c r="P322"/>
  <c r="BK322"/>
  <c r="J322"/>
  <c r="BE322"/>
  <c r="BI320"/>
  <c r="BH320"/>
  <c r="BG320"/>
  <c r="BF320"/>
  <c r="T320"/>
  <c r="R320"/>
  <c r="P320"/>
  <c r="BK320"/>
  <c r="J320"/>
  <c r="BE320"/>
  <c r="BI318"/>
  <c r="BH318"/>
  <c r="BG318"/>
  <c r="BF318"/>
  <c r="T318"/>
  <c r="R318"/>
  <c r="P318"/>
  <c r="BK318"/>
  <c r="J318"/>
  <c r="BE318"/>
  <c r="BI316"/>
  <c r="BH316"/>
  <c r="BG316"/>
  <c r="BF316"/>
  <c r="T316"/>
  <c r="R316"/>
  <c r="P316"/>
  <c r="BK316"/>
  <c r="J316"/>
  <c r="BE316"/>
  <c r="BI314"/>
  <c r="BH314"/>
  <c r="BG314"/>
  <c r="BF314"/>
  <c r="T314"/>
  <c r="R314"/>
  <c r="P314"/>
  <c r="BK314"/>
  <c r="J314"/>
  <c r="BE314"/>
  <c r="BI313"/>
  <c r="BH313"/>
  <c r="BG313"/>
  <c r="BF313"/>
  <c r="T313"/>
  <c r="R313"/>
  <c r="P313"/>
  <c r="BK313"/>
  <c r="J313"/>
  <c r="BE313"/>
  <c r="BI311"/>
  <c r="BH311"/>
  <c r="BG311"/>
  <c r="BF311"/>
  <c r="T311"/>
  <c r="R311"/>
  <c r="P311"/>
  <c r="BK311"/>
  <c r="J311"/>
  <c r="BE311"/>
  <c r="BI309"/>
  <c r="BH309"/>
  <c r="BG309"/>
  <c r="BF309"/>
  <c r="T309"/>
  <c r="R309"/>
  <c r="P309"/>
  <c r="BK309"/>
  <c r="J309"/>
  <c r="BE309"/>
  <c r="BI307"/>
  <c r="BH307"/>
  <c r="BG307"/>
  <c r="BF307"/>
  <c r="T307"/>
  <c r="R307"/>
  <c r="P307"/>
  <c r="BK307"/>
  <c r="J307"/>
  <c r="BE307"/>
  <c r="BI305"/>
  <c r="BH305"/>
  <c r="BG305"/>
  <c r="BF305"/>
  <c r="T305"/>
  <c r="R305"/>
  <c r="P305"/>
  <c r="BK305"/>
  <c r="J305"/>
  <c r="BE305"/>
  <c r="BI303"/>
  <c r="BH303"/>
  <c r="BG303"/>
  <c r="BF303"/>
  <c r="T303"/>
  <c r="R303"/>
  <c r="P303"/>
  <c r="BK303"/>
  <c r="J303"/>
  <c r="BE303"/>
  <c r="BI301"/>
  <c r="BH301"/>
  <c r="BG301"/>
  <c r="BF301"/>
  <c r="T301"/>
  <c r="R301"/>
  <c r="P301"/>
  <c r="BK301"/>
  <c r="J301"/>
  <c r="BE301"/>
  <c r="BI299"/>
  <c r="BH299"/>
  <c r="BG299"/>
  <c r="BF299"/>
  <c r="T299"/>
  <c r="T298"/>
  <c r="T297"/>
  <c r="R299"/>
  <c r="R298"/>
  <c r="R297"/>
  <c r="P299"/>
  <c r="P298"/>
  <c r="P297"/>
  <c r="BK299"/>
  <c r="BK298"/>
  <c r="J298"/>
  <c r="BK297"/>
  <c r="J297"/>
  <c r="J299"/>
  <c r="BE299"/>
  <c r="J111"/>
  <c r="J110"/>
  <c r="BI295"/>
  <c r="BH295"/>
  <c r="BG295"/>
  <c r="BF295"/>
  <c r="T295"/>
  <c r="R295"/>
  <c r="P295"/>
  <c r="BK295"/>
  <c r="J295"/>
  <c r="BE295"/>
  <c r="BI294"/>
  <c r="BH294"/>
  <c r="BG294"/>
  <c r="BF294"/>
  <c r="T294"/>
  <c r="T293"/>
  <c r="R294"/>
  <c r="R293"/>
  <c r="P294"/>
  <c r="P293"/>
  <c r="BK294"/>
  <c r="BK293"/>
  <c r="J293"/>
  <c r="J294"/>
  <c r="BE294"/>
  <c r="J109"/>
  <c r="BI292"/>
  <c r="BH292"/>
  <c r="BG292"/>
  <c r="BF292"/>
  <c r="T292"/>
  <c r="R292"/>
  <c r="P292"/>
  <c r="BK292"/>
  <c r="J292"/>
  <c r="BE292"/>
  <c r="BI291"/>
  <c r="BH291"/>
  <c r="BG291"/>
  <c r="BF291"/>
  <c r="T291"/>
  <c r="R291"/>
  <c r="P291"/>
  <c r="BK291"/>
  <c r="J291"/>
  <c r="BE291"/>
  <c r="BI289"/>
  <c r="BH289"/>
  <c r="BG289"/>
  <c r="BF289"/>
  <c r="T289"/>
  <c r="R289"/>
  <c r="P289"/>
  <c r="BK289"/>
  <c r="J289"/>
  <c r="BE289"/>
  <c r="BI287"/>
  <c r="BH287"/>
  <c r="BG287"/>
  <c r="BF287"/>
  <c r="T287"/>
  <c r="R287"/>
  <c r="P287"/>
  <c r="BK287"/>
  <c r="J287"/>
  <c r="BE287"/>
  <c r="BI286"/>
  <c r="BH286"/>
  <c r="BG286"/>
  <c r="BF286"/>
  <c r="T286"/>
  <c r="R286"/>
  <c r="P286"/>
  <c r="BK286"/>
  <c r="J286"/>
  <c r="BE286"/>
  <c r="BI284"/>
  <c r="BH284"/>
  <c r="BG284"/>
  <c r="BF284"/>
  <c r="T284"/>
  <c r="R284"/>
  <c r="P284"/>
  <c r="BK284"/>
  <c r="J284"/>
  <c r="BE284"/>
  <c r="BI282"/>
  <c r="BH282"/>
  <c r="BG282"/>
  <c r="BF282"/>
  <c r="T282"/>
  <c r="T281"/>
  <c r="R282"/>
  <c r="R281"/>
  <c r="P282"/>
  <c r="P281"/>
  <c r="BK282"/>
  <c r="BK281"/>
  <c r="J281"/>
  <c r="J282"/>
  <c r="BE282"/>
  <c r="J108"/>
  <c r="BI278"/>
  <c r="BH278"/>
  <c r="BG278"/>
  <c r="BF278"/>
  <c r="T278"/>
  <c r="R278"/>
  <c r="P278"/>
  <c r="BK278"/>
  <c r="J278"/>
  <c r="BE278"/>
  <c r="BI275"/>
  <c r="BH275"/>
  <c r="BG275"/>
  <c r="BF275"/>
  <c r="T275"/>
  <c r="R275"/>
  <c r="P275"/>
  <c r="BK275"/>
  <c r="J275"/>
  <c r="BE275"/>
  <c r="BI272"/>
  <c r="BH272"/>
  <c r="BG272"/>
  <c r="BF272"/>
  <c r="T272"/>
  <c r="R272"/>
  <c r="P272"/>
  <c r="BK272"/>
  <c r="J272"/>
  <c r="BE272"/>
  <c r="BI270"/>
  <c r="BH270"/>
  <c r="BG270"/>
  <c r="BF270"/>
  <c r="T270"/>
  <c r="R270"/>
  <c r="P270"/>
  <c r="BK270"/>
  <c r="J270"/>
  <c r="BE270"/>
  <c r="BI268"/>
  <c r="BH268"/>
  <c r="BG268"/>
  <c r="BF268"/>
  <c r="T268"/>
  <c r="R268"/>
  <c r="P268"/>
  <c r="BK268"/>
  <c r="J268"/>
  <c r="BE268"/>
  <c r="BI266"/>
  <c r="BH266"/>
  <c r="BG266"/>
  <c r="BF266"/>
  <c r="T266"/>
  <c r="R266"/>
  <c r="P266"/>
  <c r="BK266"/>
  <c r="J266"/>
  <c r="BE266"/>
  <c r="BI264"/>
  <c r="BH264"/>
  <c r="BG264"/>
  <c r="BF264"/>
  <c r="T264"/>
  <c r="R264"/>
  <c r="P264"/>
  <c r="BK264"/>
  <c r="J264"/>
  <c r="BE264"/>
  <c r="BI262"/>
  <c r="BH262"/>
  <c r="BG262"/>
  <c r="BF262"/>
  <c r="T262"/>
  <c r="R262"/>
  <c r="P262"/>
  <c r="BK262"/>
  <c r="J262"/>
  <c r="BE262"/>
  <c r="BI260"/>
  <c r="BH260"/>
  <c r="BG260"/>
  <c r="BF260"/>
  <c r="T260"/>
  <c r="R260"/>
  <c r="P260"/>
  <c r="BK260"/>
  <c r="J260"/>
  <c r="BE260"/>
  <c r="BI258"/>
  <c r="BH258"/>
  <c r="BG258"/>
  <c r="BF258"/>
  <c r="T258"/>
  <c r="R258"/>
  <c r="P258"/>
  <c r="BK258"/>
  <c r="J258"/>
  <c r="BE258"/>
  <c r="BI257"/>
  <c r="BH257"/>
  <c r="BG257"/>
  <c r="BF257"/>
  <c r="T257"/>
  <c r="R257"/>
  <c r="P257"/>
  <c r="BK257"/>
  <c r="J257"/>
  <c r="BE257"/>
  <c r="BI252"/>
  <c r="BH252"/>
  <c r="BG252"/>
  <c r="BF252"/>
  <c r="T252"/>
  <c r="R252"/>
  <c r="P252"/>
  <c r="BK252"/>
  <c r="J252"/>
  <c r="BE252"/>
  <c r="BI250"/>
  <c r="BH250"/>
  <c r="BG250"/>
  <c r="BF250"/>
  <c r="T250"/>
  <c r="R250"/>
  <c r="P250"/>
  <c r="BK250"/>
  <c r="J250"/>
  <c r="BE250"/>
  <c r="BI247"/>
  <c r="BH247"/>
  <c r="BG247"/>
  <c r="BF247"/>
  <c r="T247"/>
  <c r="R247"/>
  <c r="P247"/>
  <c r="BK247"/>
  <c r="J247"/>
  <c r="BE247"/>
  <c r="BI245"/>
  <c r="BH245"/>
  <c r="BG245"/>
  <c r="BF245"/>
  <c r="T245"/>
  <c r="R245"/>
  <c r="P245"/>
  <c r="BK245"/>
  <c r="J245"/>
  <c r="BE245"/>
  <c r="BI243"/>
  <c r="BH243"/>
  <c r="BG243"/>
  <c r="BF243"/>
  <c r="T243"/>
  <c r="T242"/>
  <c r="R243"/>
  <c r="R242"/>
  <c r="P243"/>
  <c r="P242"/>
  <c r="BK243"/>
  <c r="BK242"/>
  <c r="J242"/>
  <c r="J243"/>
  <c r="BE243"/>
  <c r="J107"/>
  <c r="BI240"/>
  <c r="BH240"/>
  <c r="BG240"/>
  <c r="BF240"/>
  <c r="T240"/>
  <c r="T239"/>
  <c r="R240"/>
  <c r="R239"/>
  <c r="P240"/>
  <c r="P239"/>
  <c r="BK240"/>
  <c r="BK239"/>
  <c r="J239"/>
  <c r="J240"/>
  <c r="BE240"/>
  <c r="J106"/>
  <c r="BI237"/>
  <c r="BH237"/>
  <c r="BG237"/>
  <c r="BF237"/>
  <c r="T237"/>
  <c r="R237"/>
  <c r="P237"/>
  <c r="BK237"/>
  <c r="J237"/>
  <c r="BE237"/>
  <c r="BI236"/>
  <c r="BH236"/>
  <c r="BG236"/>
  <c r="BF236"/>
  <c r="T236"/>
  <c r="R236"/>
  <c r="P236"/>
  <c r="BK236"/>
  <c r="J236"/>
  <c r="BE236"/>
  <c r="BI235"/>
  <c r="BH235"/>
  <c r="BG235"/>
  <c r="BF235"/>
  <c r="T235"/>
  <c r="R235"/>
  <c r="P235"/>
  <c r="BK235"/>
  <c r="J235"/>
  <c r="BE235"/>
  <c r="BI234"/>
  <c r="BH234"/>
  <c r="BG234"/>
  <c r="BF234"/>
  <c r="T234"/>
  <c r="R234"/>
  <c r="P234"/>
  <c r="BK234"/>
  <c r="J234"/>
  <c r="BE234"/>
  <c r="BI233"/>
  <c r="BH233"/>
  <c r="BG233"/>
  <c r="BF233"/>
  <c r="T233"/>
  <c r="R233"/>
  <c r="P233"/>
  <c r="BK233"/>
  <c r="J233"/>
  <c r="BE233"/>
  <c r="BI232"/>
  <c r="BH232"/>
  <c r="BG232"/>
  <c r="BF232"/>
  <c r="T232"/>
  <c r="R232"/>
  <c r="P232"/>
  <c r="BK232"/>
  <c r="J232"/>
  <c r="BE232"/>
  <c r="BI231"/>
  <c r="BH231"/>
  <c r="BG231"/>
  <c r="BF231"/>
  <c r="T231"/>
  <c r="R231"/>
  <c r="P231"/>
  <c r="BK231"/>
  <c r="J231"/>
  <c r="BE231"/>
  <c r="BI229"/>
  <c r="BH229"/>
  <c r="BG229"/>
  <c r="BF229"/>
  <c r="T229"/>
  <c r="R229"/>
  <c r="P229"/>
  <c r="BK229"/>
  <c r="J229"/>
  <c r="BE229"/>
  <c r="BI227"/>
  <c r="BH227"/>
  <c r="BG227"/>
  <c r="BF227"/>
  <c r="T227"/>
  <c r="R227"/>
  <c r="P227"/>
  <c r="BK227"/>
  <c r="J227"/>
  <c r="BE227"/>
  <c r="BI225"/>
  <c r="BH225"/>
  <c r="BG225"/>
  <c r="BF225"/>
  <c r="T225"/>
  <c r="R225"/>
  <c r="P225"/>
  <c r="BK225"/>
  <c r="J225"/>
  <c r="BE225"/>
  <c r="BI223"/>
  <c r="BH223"/>
  <c r="BG223"/>
  <c r="BF223"/>
  <c r="T223"/>
  <c r="T222"/>
  <c r="R223"/>
  <c r="R222"/>
  <c r="P223"/>
  <c r="P222"/>
  <c r="BK223"/>
  <c r="BK222"/>
  <c r="J222"/>
  <c r="J223"/>
  <c r="BE223"/>
  <c r="J105"/>
  <c r="BI218"/>
  <c r="BH218"/>
  <c r="BG218"/>
  <c r="BF218"/>
  <c r="T218"/>
  <c r="R218"/>
  <c r="P218"/>
  <c r="BK218"/>
  <c r="J218"/>
  <c r="BE218"/>
  <c r="BI216"/>
  <c r="BH216"/>
  <c r="BG216"/>
  <c r="BF216"/>
  <c r="T216"/>
  <c r="R216"/>
  <c r="P216"/>
  <c r="BK216"/>
  <c r="J216"/>
  <c r="BE216"/>
  <c r="BI215"/>
  <c r="BH215"/>
  <c r="BG215"/>
  <c r="BF215"/>
  <c r="T215"/>
  <c r="T214"/>
  <c r="R215"/>
  <c r="R214"/>
  <c r="P215"/>
  <c r="P214"/>
  <c r="BK215"/>
  <c r="BK214"/>
  <c r="J214"/>
  <c r="J215"/>
  <c r="BE215"/>
  <c r="J104"/>
  <c r="BI213"/>
  <c r="BH213"/>
  <c r="BG213"/>
  <c r="BF213"/>
  <c r="T213"/>
  <c r="R213"/>
  <c r="P213"/>
  <c r="BK213"/>
  <c r="J213"/>
  <c r="BE213"/>
  <c r="BI212"/>
  <c r="BH212"/>
  <c r="BG212"/>
  <c r="BF212"/>
  <c r="T212"/>
  <c r="R212"/>
  <c r="P212"/>
  <c r="BK212"/>
  <c r="J212"/>
  <c r="BE212"/>
  <c r="BI211"/>
  <c r="BH211"/>
  <c r="BG211"/>
  <c r="BF211"/>
  <c r="T211"/>
  <c r="R211"/>
  <c r="P211"/>
  <c r="BK211"/>
  <c r="J211"/>
  <c r="BE211"/>
  <c r="BI210"/>
  <c r="BH210"/>
  <c r="BG210"/>
  <c r="BF210"/>
  <c r="T210"/>
  <c r="R210"/>
  <c r="P210"/>
  <c r="BK210"/>
  <c r="J210"/>
  <c r="BE210"/>
  <c r="BI208"/>
  <c r="BH208"/>
  <c r="BG208"/>
  <c r="BF208"/>
  <c r="T208"/>
  <c r="R208"/>
  <c r="P208"/>
  <c r="BK208"/>
  <c r="J208"/>
  <c r="BE208"/>
  <c r="BI201"/>
  <c r="BH201"/>
  <c r="BG201"/>
  <c r="BF201"/>
  <c r="T201"/>
  <c r="R201"/>
  <c r="P201"/>
  <c r="BK201"/>
  <c r="J201"/>
  <c r="BE201"/>
  <c r="BI199"/>
  <c r="BH199"/>
  <c r="BG199"/>
  <c r="BF199"/>
  <c r="T199"/>
  <c r="T198"/>
  <c r="R199"/>
  <c r="R198"/>
  <c r="P199"/>
  <c r="P198"/>
  <c r="BK199"/>
  <c r="BK198"/>
  <c r="J198"/>
  <c r="J199"/>
  <c r="BE199"/>
  <c r="J103"/>
  <c r="BI196"/>
  <c r="BH196"/>
  <c r="BG196"/>
  <c r="BF196"/>
  <c r="T196"/>
  <c r="R196"/>
  <c r="P196"/>
  <c r="BK196"/>
  <c r="J196"/>
  <c r="BE196"/>
  <c r="BI194"/>
  <c r="BH194"/>
  <c r="BG194"/>
  <c r="BF194"/>
  <c r="T194"/>
  <c r="R194"/>
  <c r="P194"/>
  <c r="BK194"/>
  <c r="J194"/>
  <c r="BE194"/>
  <c r="BI193"/>
  <c r="BH193"/>
  <c r="BG193"/>
  <c r="BF193"/>
  <c r="T193"/>
  <c r="R193"/>
  <c r="P193"/>
  <c r="BK193"/>
  <c r="J193"/>
  <c r="BE193"/>
  <c r="BI191"/>
  <c r="BH191"/>
  <c r="BG191"/>
  <c r="BF191"/>
  <c r="T191"/>
  <c r="R191"/>
  <c r="P191"/>
  <c r="BK191"/>
  <c r="J191"/>
  <c r="BE191"/>
  <c r="BI189"/>
  <c r="BH189"/>
  <c r="BG189"/>
  <c r="BF189"/>
  <c r="T189"/>
  <c r="R189"/>
  <c r="P189"/>
  <c r="BK189"/>
  <c r="J189"/>
  <c r="BE189"/>
  <c r="BI187"/>
  <c r="BH187"/>
  <c r="BG187"/>
  <c r="BF187"/>
  <c r="T187"/>
  <c r="T186"/>
  <c r="R187"/>
  <c r="R186"/>
  <c r="P187"/>
  <c r="P186"/>
  <c r="BK187"/>
  <c r="BK186"/>
  <c r="J186"/>
  <c r="J187"/>
  <c r="BE187"/>
  <c r="J102"/>
  <c r="BI183"/>
  <c r="BH183"/>
  <c r="BG183"/>
  <c r="BF183"/>
  <c r="T183"/>
  <c r="R183"/>
  <c r="P183"/>
  <c r="BK183"/>
  <c r="J183"/>
  <c r="BE183"/>
  <c r="BI180"/>
  <c r="BH180"/>
  <c r="BG180"/>
  <c r="BF180"/>
  <c r="T180"/>
  <c r="R180"/>
  <c r="P180"/>
  <c r="BK180"/>
  <c r="J180"/>
  <c r="BE180"/>
  <c r="BI178"/>
  <c r="BH178"/>
  <c r="BG178"/>
  <c r="BF178"/>
  <c r="T178"/>
  <c r="R178"/>
  <c r="P178"/>
  <c r="BK178"/>
  <c r="J178"/>
  <c r="BE178"/>
  <c r="BI177"/>
  <c r="BH177"/>
  <c r="BG177"/>
  <c r="BF177"/>
  <c r="T177"/>
  <c r="R177"/>
  <c r="P177"/>
  <c r="BK177"/>
  <c r="J177"/>
  <c r="BE177"/>
  <c r="BI173"/>
  <c r="BH173"/>
  <c r="BG173"/>
  <c r="BF173"/>
  <c r="T173"/>
  <c r="R173"/>
  <c r="P173"/>
  <c r="BK173"/>
  <c r="J173"/>
  <c r="BE173"/>
  <c r="BI171"/>
  <c r="BH171"/>
  <c r="BG171"/>
  <c r="BF171"/>
  <c r="T171"/>
  <c r="R171"/>
  <c r="P171"/>
  <c r="BK171"/>
  <c r="J171"/>
  <c r="BE171"/>
  <c r="BI169"/>
  <c r="BH169"/>
  <c r="BG169"/>
  <c r="BF169"/>
  <c r="T169"/>
  <c r="T168"/>
  <c r="R169"/>
  <c r="R168"/>
  <c r="P169"/>
  <c r="P168"/>
  <c r="BK169"/>
  <c r="BK168"/>
  <c r="J168"/>
  <c r="J169"/>
  <c r="BE169"/>
  <c r="J101"/>
  <c r="BI166"/>
  <c r="BH166"/>
  <c r="BG166"/>
  <c r="BF166"/>
  <c r="T166"/>
  <c r="R166"/>
  <c r="P166"/>
  <c r="BK166"/>
  <c r="J166"/>
  <c r="BE166"/>
  <c r="BI164"/>
  <c r="BH164"/>
  <c r="BG164"/>
  <c r="BF164"/>
  <c r="T164"/>
  <c r="R164"/>
  <c r="P164"/>
  <c r="BK164"/>
  <c r="J164"/>
  <c r="BE164"/>
  <c r="BI162"/>
  <c r="BH162"/>
  <c r="BG162"/>
  <c r="BF162"/>
  <c r="T162"/>
  <c r="R162"/>
  <c r="P162"/>
  <c r="BK162"/>
  <c r="J162"/>
  <c r="BE162"/>
  <c r="BI160"/>
  <c r="BH160"/>
  <c r="BG160"/>
  <c r="BF160"/>
  <c r="T160"/>
  <c r="R160"/>
  <c r="P160"/>
  <c r="BK160"/>
  <c r="J160"/>
  <c r="BE160"/>
  <c r="BI158"/>
  <c r="BH158"/>
  <c r="BG158"/>
  <c r="BF158"/>
  <c r="T158"/>
  <c r="R158"/>
  <c r="P158"/>
  <c r="BK158"/>
  <c r="J158"/>
  <c r="BE158"/>
  <c r="BI154"/>
  <c r="BH154"/>
  <c r="BG154"/>
  <c r="BF154"/>
  <c r="T154"/>
  <c r="R154"/>
  <c r="P154"/>
  <c r="BK154"/>
  <c r="J154"/>
  <c r="BE154"/>
  <c r="BI152"/>
  <c r="BH152"/>
  <c r="BG152"/>
  <c r="BF152"/>
  <c r="T152"/>
  <c r="R152"/>
  <c r="P152"/>
  <c r="BK152"/>
  <c r="J152"/>
  <c r="BE152"/>
  <c r="BI150"/>
  <c r="BH150"/>
  <c r="BG150"/>
  <c r="BF150"/>
  <c r="T150"/>
  <c r="R150"/>
  <c r="P150"/>
  <c r="BK150"/>
  <c r="J150"/>
  <c r="BE150"/>
  <c r="BI148"/>
  <c r="BH148"/>
  <c r="BG148"/>
  <c r="BF148"/>
  <c r="T148"/>
  <c r="R148"/>
  <c r="P148"/>
  <c r="BK148"/>
  <c r="J148"/>
  <c r="BE148"/>
  <c r="BI146"/>
  <c r="BH146"/>
  <c r="BG146"/>
  <c r="BF146"/>
  <c r="T146"/>
  <c r="R146"/>
  <c r="P146"/>
  <c r="BK146"/>
  <c r="J146"/>
  <c r="BE146"/>
  <c r="BI144"/>
  <c r="BH144"/>
  <c r="BG144"/>
  <c r="BF144"/>
  <c r="T144"/>
  <c r="R144"/>
  <c r="P144"/>
  <c r="BK144"/>
  <c r="J144"/>
  <c r="BE144"/>
  <c r="BI142"/>
  <c r="BH142"/>
  <c r="BG142"/>
  <c r="BF142"/>
  <c r="T142"/>
  <c r="R142"/>
  <c r="P142"/>
  <c r="BK142"/>
  <c r="J142"/>
  <c r="BE142"/>
  <c r="BI137"/>
  <c r="F39"/>
  <c i="1" r="BD99"/>
  <c i="4" r="BH137"/>
  <c r="F38"/>
  <c i="1" r="BC99"/>
  <c i="4" r="BG137"/>
  <c r="F37"/>
  <c i="1" r="BB99"/>
  <c i="4" r="BF137"/>
  <c r="J36"/>
  <c i="1" r="AW99"/>
  <c i="4" r="F36"/>
  <c i="1" r="BA99"/>
  <c i="4" r="T137"/>
  <c r="T136"/>
  <c r="T135"/>
  <c r="T134"/>
  <c r="R137"/>
  <c r="R136"/>
  <c r="R135"/>
  <c r="R134"/>
  <c r="P137"/>
  <c r="P136"/>
  <c r="P135"/>
  <c r="P134"/>
  <c i="1" r="AU99"/>
  <c i="4" r="BK137"/>
  <c r="BK136"/>
  <c r="J136"/>
  <c r="BK135"/>
  <c r="J135"/>
  <c r="BK134"/>
  <c r="J134"/>
  <c r="J98"/>
  <c r="J32"/>
  <c i="1" r="AG99"/>
  <c i="4" r="J137"/>
  <c r="BE137"/>
  <c r="J35"/>
  <c i="1" r="AV99"/>
  <c i="4" r="F35"/>
  <c i="1" r="AZ99"/>
  <c i="4" r="J100"/>
  <c r="J99"/>
  <c r="F128"/>
  <c r="E126"/>
  <c r="F91"/>
  <c r="E89"/>
  <c r="J41"/>
  <c r="J26"/>
  <c r="E26"/>
  <c r="J131"/>
  <c r="J94"/>
  <c r="J25"/>
  <c r="J23"/>
  <c r="E23"/>
  <c r="J130"/>
  <c r="J93"/>
  <c r="J22"/>
  <c r="J20"/>
  <c r="E20"/>
  <c r="F131"/>
  <c r="F94"/>
  <c r="J19"/>
  <c r="J17"/>
  <c r="E17"/>
  <c r="F130"/>
  <c r="F93"/>
  <c r="J16"/>
  <c r="J14"/>
  <c r="J128"/>
  <c r="J91"/>
  <c r="E7"/>
  <c r="E122"/>
  <c r="E85"/>
  <c i="3" r="J39"/>
  <c r="J38"/>
  <c i="1" r="AY97"/>
  <c i="3" r="J37"/>
  <c i="1" r="AX97"/>
  <c i="3" r="BI143"/>
  <c r="BH143"/>
  <c r="BG143"/>
  <c r="BF143"/>
  <c r="T143"/>
  <c r="T142"/>
  <c r="R143"/>
  <c r="R142"/>
  <c r="P143"/>
  <c r="P142"/>
  <c r="BK143"/>
  <c r="BK142"/>
  <c r="J142"/>
  <c r="J143"/>
  <c r="BE143"/>
  <c r="J104"/>
  <c r="BI141"/>
  <c r="BH141"/>
  <c r="BG141"/>
  <c r="BF141"/>
  <c r="T141"/>
  <c r="T140"/>
  <c r="R141"/>
  <c r="R140"/>
  <c r="P141"/>
  <c r="P140"/>
  <c r="BK141"/>
  <c r="BK140"/>
  <c r="J140"/>
  <c r="J141"/>
  <c r="BE141"/>
  <c r="J103"/>
  <c r="BI139"/>
  <c r="BH139"/>
  <c r="BG139"/>
  <c r="BF139"/>
  <c r="T139"/>
  <c r="T138"/>
  <c r="R139"/>
  <c r="R138"/>
  <c r="P139"/>
  <c r="P138"/>
  <c r="BK139"/>
  <c r="BK138"/>
  <c r="J138"/>
  <c r="J139"/>
  <c r="BE139"/>
  <c r="J102"/>
  <c r="BI137"/>
  <c r="BH137"/>
  <c r="BG137"/>
  <c r="BF137"/>
  <c r="T137"/>
  <c r="R137"/>
  <c r="P137"/>
  <c r="BK137"/>
  <c r="J137"/>
  <c r="BE137"/>
  <c r="BI136"/>
  <c r="BH136"/>
  <c r="BG136"/>
  <c r="BF136"/>
  <c r="T136"/>
  <c r="R136"/>
  <c r="P136"/>
  <c r="BK136"/>
  <c r="J136"/>
  <c r="BE136"/>
  <c r="BI135"/>
  <c r="BH135"/>
  <c r="BG135"/>
  <c r="BF135"/>
  <c r="T135"/>
  <c r="R135"/>
  <c r="P135"/>
  <c r="BK135"/>
  <c r="J135"/>
  <c r="BE135"/>
  <c r="BI134"/>
  <c r="BH134"/>
  <c r="BG134"/>
  <c r="BF134"/>
  <c r="T134"/>
  <c r="R134"/>
  <c r="P134"/>
  <c r="BK134"/>
  <c r="J134"/>
  <c r="BE134"/>
  <c r="BI133"/>
  <c r="BH133"/>
  <c r="BG133"/>
  <c r="BF133"/>
  <c r="T133"/>
  <c r="T132"/>
  <c r="R133"/>
  <c r="R132"/>
  <c r="P133"/>
  <c r="P132"/>
  <c r="BK133"/>
  <c r="BK132"/>
  <c r="J132"/>
  <c r="J133"/>
  <c r="BE133"/>
  <c r="J101"/>
  <c r="BI130"/>
  <c r="BH130"/>
  <c r="BG130"/>
  <c r="BF130"/>
  <c r="T130"/>
  <c r="R130"/>
  <c r="P130"/>
  <c r="BK130"/>
  <c r="J130"/>
  <c r="BE130"/>
  <c r="BI129"/>
  <c r="F39"/>
  <c i="1" r="BD97"/>
  <c i="3" r="BH129"/>
  <c r="F38"/>
  <c i="1" r="BC97"/>
  <c i="3" r="BG129"/>
  <c r="F37"/>
  <c i="1" r="BB97"/>
  <c i="3" r="BF129"/>
  <c r="J36"/>
  <c i="1" r="AW97"/>
  <c i="3" r="F36"/>
  <c i="1" r="BA97"/>
  <c i="3" r="T129"/>
  <c r="T128"/>
  <c r="T127"/>
  <c r="T126"/>
  <c r="R129"/>
  <c r="R128"/>
  <c r="R127"/>
  <c r="R126"/>
  <c r="P129"/>
  <c r="P128"/>
  <c r="P127"/>
  <c r="P126"/>
  <c i="1" r="AU97"/>
  <c i="3" r="BK129"/>
  <c r="BK128"/>
  <c r="J128"/>
  <c r="BK127"/>
  <c r="J127"/>
  <c r="BK126"/>
  <c r="J126"/>
  <c r="J98"/>
  <c r="J32"/>
  <c i="1" r="AG97"/>
  <c i="3" r="J129"/>
  <c r="BE129"/>
  <c r="J35"/>
  <c i="1" r="AV97"/>
  <c i="3" r="F35"/>
  <c i="1" r="AZ97"/>
  <c i="3" r="J100"/>
  <c r="J99"/>
  <c r="F120"/>
  <c r="E118"/>
  <c r="F91"/>
  <c r="E89"/>
  <c r="J41"/>
  <c r="J26"/>
  <c r="E26"/>
  <c r="J123"/>
  <c r="J94"/>
  <c r="J25"/>
  <c r="J23"/>
  <c r="E23"/>
  <c r="J122"/>
  <c r="J93"/>
  <c r="J22"/>
  <c r="J20"/>
  <c r="E20"/>
  <c r="F123"/>
  <c r="F94"/>
  <c r="J19"/>
  <c r="J17"/>
  <c r="E17"/>
  <c r="F122"/>
  <c r="F93"/>
  <c r="J16"/>
  <c r="J14"/>
  <c r="J120"/>
  <c r="J91"/>
  <c r="E7"/>
  <c r="E114"/>
  <c r="E85"/>
  <c i="2" r="J39"/>
  <c r="J38"/>
  <c i="1" r="AY96"/>
  <c i="2" r="J37"/>
  <c i="1" r="AX96"/>
  <c i="2" r="BI195"/>
  <c r="BH195"/>
  <c r="BG195"/>
  <c r="BF195"/>
  <c r="T195"/>
  <c r="T194"/>
  <c r="R195"/>
  <c r="R194"/>
  <c r="P195"/>
  <c r="P194"/>
  <c r="BK195"/>
  <c r="BK194"/>
  <c r="J194"/>
  <c r="J195"/>
  <c r="BE195"/>
  <c r="J105"/>
  <c r="BI193"/>
  <c r="BH193"/>
  <c r="BG193"/>
  <c r="BF193"/>
  <c r="T193"/>
  <c r="R193"/>
  <c r="P193"/>
  <c r="BK193"/>
  <c r="J193"/>
  <c r="BE193"/>
  <c r="BI192"/>
  <c r="BH192"/>
  <c r="BG192"/>
  <c r="BF192"/>
  <c r="T192"/>
  <c r="R192"/>
  <c r="P192"/>
  <c r="BK192"/>
  <c r="J192"/>
  <c r="BE192"/>
  <c r="BI189"/>
  <c r="BH189"/>
  <c r="BG189"/>
  <c r="BF189"/>
  <c r="T189"/>
  <c r="T188"/>
  <c r="R189"/>
  <c r="R188"/>
  <c r="P189"/>
  <c r="P188"/>
  <c r="BK189"/>
  <c r="BK188"/>
  <c r="J188"/>
  <c r="J189"/>
  <c r="BE189"/>
  <c r="J104"/>
  <c r="BI187"/>
  <c r="BH187"/>
  <c r="BG187"/>
  <c r="BF187"/>
  <c r="T187"/>
  <c r="R187"/>
  <c r="P187"/>
  <c r="BK187"/>
  <c r="J187"/>
  <c r="BE187"/>
  <c r="BI186"/>
  <c r="BH186"/>
  <c r="BG186"/>
  <c r="BF186"/>
  <c r="T186"/>
  <c r="R186"/>
  <c r="P186"/>
  <c r="BK186"/>
  <c r="J186"/>
  <c r="BE186"/>
  <c r="BI184"/>
  <c r="BH184"/>
  <c r="BG184"/>
  <c r="BF184"/>
  <c r="T184"/>
  <c r="R184"/>
  <c r="P184"/>
  <c r="BK184"/>
  <c r="J184"/>
  <c r="BE184"/>
  <c r="BI182"/>
  <c r="BH182"/>
  <c r="BG182"/>
  <c r="BF182"/>
  <c r="T182"/>
  <c r="R182"/>
  <c r="P182"/>
  <c r="BK182"/>
  <c r="J182"/>
  <c r="BE182"/>
  <c r="BI181"/>
  <c r="BH181"/>
  <c r="BG181"/>
  <c r="BF181"/>
  <c r="T181"/>
  <c r="R181"/>
  <c r="P181"/>
  <c r="BK181"/>
  <c r="J181"/>
  <c r="BE181"/>
  <c r="BI179"/>
  <c r="BH179"/>
  <c r="BG179"/>
  <c r="BF179"/>
  <c r="T179"/>
  <c r="R179"/>
  <c r="P179"/>
  <c r="BK179"/>
  <c r="J179"/>
  <c r="BE179"/>
  <c r="BI178"/>
  <c r="BH178"/>
  <c r="BG178"/>
  <c r="BF178"/>
  <c r="T178"/>
  <c r="T177"/>
  <c r="R178"/>
  <c r="R177"/>
  <c r="P178"/>
  <c r="P177"/>
  <c r="BK178"/>
  <c r="BK177"/>
  <c r="J177"/>
  <c r="J178"/>
  <c r="BE178"/>
  <c r="J103"/>
  <c r="BI173"/>
  <c r="BH173"/>
  <c r="BG173"/>
  <c r="BF173"/>
  <c r="T173"/>
  <c r="R173"/>
  <c r="P173"/>
  <c r="BK173"/>
  <c r="J173"/>
  <c r="BE173"/>
  <c r="BI171"/>
  <c r="BH171"/>
  <c r="BG171"/>
  <c r="BF171"/>
  <c r="T171"/>
  <c r="T170"/>
  <c r="R171"/>
  <c r="R170"/>
  <c r="P171"/>
  <c r="P170"/>
  <c r="BK171"/>
  <c r="BK170"/>
  <c r="J170"/>
  <c r="J171"/>
  <c r="BE171"/>
  <c r="J102"/>
  <c r="BI169"/>
  <c r="BH169"/>
  <c r="BG169"/>
  <c r="BF169"/>
  <c r="T169"/>
  <c r="R169"/>
  <c r="P169"/>
  <c r="BK169"/>
  <c r="J169"/>
  <c r="BE169"/>
  <c r="BI167"/>
  <c r="BH167"/>
  <c r="BG167"/>
  <c r="BF167"/>
  <c r="T167"/>
  <c r="R167"/>
  <c r="P167"/>
  <c r="BK167"/>
  <c r="J167"/>
  <c r="BE167"/>
  <c r="BI165"/>
  <c r="BH165"/>
  <c r="BG165"/>
  <c r="BF165"/>
  <c r="T165"/>
  <c r="R165"/>
  <c r="P165"/>
  <c r="BK165"/>
  <c r="J165"/>
  <c r="BE165"/>
  <c r="BI163"/>
  <c r="BH163"/>
  <c r="BG163"/>
  <c r="BF163"/>
  <c r="T163"/>
  <c r="R163"/>
  <c r="P163"/>
  <c r="BK163"/>
  <c r="J163"/>
  <c r="BE163"/>
  <c r="BI162"/>
  <c r="BH162"/>
  <c r="BG162"/>
  <c r="BF162"/>
  <c r="T162"/>
  <c r="R162"/>
  <c r="P162"/>
  <c r="BK162"/>
  <c r="J162"/>
  <c r="BE162"/>
  <c r="BI160"/>
  <c r="BH160"/>
  <c r="BG160"/>
  <c r="BF160"/>
  <c r="T160"/>
  <c r="R160"/>
  <c r="P160"/>
  <c r="BK160"/>
  <c r="J160"/>
  <c r="BE160"/>
  <c r="BI158"/>
  <c r="BH158"/>
  <c r="BG158"/>
  <c r="BF158"/>
  <c r="T158"/>
  <c r="R158"/>
  <c r="P158"/>
  <c r="BK158"/>
  <c r="J158"/>
  <c r="BE158"/>
  <c r="BI156"/>
  <c r="BH156"/>
  <c r="BG156"/>
  <c r="BF156"/>
  <c r="T156"/>
  <c r="R156"/>
  <c r="P156"/>
  <c r="BK156"/>
  <c r="J156"/>
  <c r="BE156"/>
  <c r="BI154"/>
  <c r="BH154"/>
  <c r="BG154"/>
  <c r="BF154"/>
  <c r="T154"/>
  <c r="R154"/>
  <c r="P154"/>
  <c r="BK154"/>
  <c r="J154"/>
  <c r="BE154"/>
  <c r="BI152"/>
  <c r="BH152"/>
  <c r="BG152"/>
  <c r="BF152"/>
  <c r="T152"/>
  <c r="T151"/>
  <c r="R152"/>
  <c r="R151"/>
  <c r="P152"/>
  <c r="P151"/>
  <c r="BK152"/>
  <c r="BK151"/>
  <c r="J151"/>
  <c r="J152"/>
  <c r="BE152"/>
  <c r="J101"/>
  <c r="BI149"/>
  <c r="BH149"/>
  <c r="BG149"/>
  <c r="BF149"/>
  <c r="T149"/>
  <c r="R149"/>
  <c r="P149"/>
  <c r="BK149"/>
  <c r="J149"/>
  <c r="BE149"/>
  <c r="BI147"/>
  <c r="BH147"/>
  <c r="BG147"/>
  <c r="BF147"/>
  <c r="T147"/>
  <c r="R147"/>
  <c r="P147"/>
  <c r="BK147"/>
  <c r="J147"/>
  <c r="BE147"/>
  <c r="BI146"/>
  <c r="BH146"/>
  <c r="BG146"/>
  <c r="BF146"/>
  <c r="T146"/>
  <c r="R146"/>
  <c r="P146"/>
  <c r="BK146"/>
  <c r="J146"/>
  <c r="BE146"/>
  <c r="BI144"/>
  <c r="BH144"/>
  <c r="BG144"/>
  <c r="BF144"/>
  <c r="T144"/>
  <c r="R144"/>
  <c r="P144"/>
  <c r="BK144"/>
  <c r="J144"/>
  <c r="BE144"/>
  <c r="BI139"/>
  <c r="BH139"/>
  <c r="BG139"/>
  <c r="BF139"/>
  <c r="T139"/>
  <c r="R139"/>
  <c r="P139"/>
  <c r="BK139"/>
  <c r="J139"/>
  <c r="BE139"/>
  <c r="BI137"/>
  <c r="BH137"/>
  <c r="BG137"/>
  <c r="BF137"/>
  <c r="T137"/>
  <c r="R137"/>
  <c r="P137"/>
  <c r="BK137"/>
  <c r="J137"/>
  <c r="BE137"/>
  <c r="BI136"/>
  <c r="BH136"/>
  <c r="BG136"/>
  <c r="BF136"/>
  <c r="T136"/>
  <c r="R136"/>
  <c r="P136"/>
  <c r="BK136"/>
  <c r="J136"/>
  <c r="BE136"/>
  <c r="BI134"/>
  <c r="BH134"/>
  <c r="BG134"/>
  <c r="BF134"/>
  <c r="T134"/>
  <c r="R134"/>
  <c r="P134"/>
  <c r="BK134"/>
  <c r="J134"/>
  <c r="BE134"/>
  <c r="BI133"/>
  <c r="BH133"/>
  <c r="BG133"/>
  <c r="BF133"/>
  <c r="T133"/>
  <c r="R133"/>
  <c r="P133"/>
  <c r="BK133"/>
  <c r="J133"/>
  <c r="BE133"/>
  <c r="BI132"/>
  <c r="BH132"/>
  <c r="BG132"/>
  <c r="BF132"/>
  <c r="T132"/>
  <c r="R132"/>
  <c r="P132"/>
  <c r="BK132"/>
  <c r="J132"/>
  <c r="BE132"/>
  <c r="BI130"/>
  <c r="F39"/>
  <c i="1" r="BD96"/>
  <c i="2" r="BH130"/>
  <c r="F38"/>
  <c i="1" r="BC96"/>
  <c i="2" r="BG130"/>
  <c r="F37"/>
  <c i="1" r="BB96"/>
  <c i="2" r="BF130"/>
  <c r="J36"/>
  <c i="1" r="AW96"/>
  <c i="2" r="F36"/>
  <c i="1" r="BA96"/>
  <c i="2" r="T130"/>
  <c r="T129"/>
  <c r="T128"/>
  <c r="T127"/>
  <c r="R130"/>
  <c r="R129"/>
  <c r="R128"/>
  <c r="R127"/>
  <c r="P130"/>
  <c r="P129"/>
  <c r="P128"/>
  <c r="P127"/>
  <c i="1" r="AU96"/>
  <c i="2" r="BK130"/>
  <c r="BK129"/>
  <c r="J129"/>
  <c r="BK128"/>
  <c r="J128"/>
  <c r="BK127"/>
  <c r="J127"/>
  <c r="J98"/>
  <c r="J32"/>
  <c i="1" r="AG96"/>
  <c i="2" r="J130"/>
  <c r="BE130"/>
  <c r="J35"/>
  <c i="1" r="AV96"/>
  <c i="2" r="F35"/>
  <c i="1" r="AZ96"/>
  <c i="2" r="J100"/>
  <c r="J99"/>
  <c r="F121"/>
  <c r="E119"/>
  <c r="F91"/>
  <c r="E89"/>
  <c r="J41"/>
  <c r="J26"/>
  <c r="E26"/>
  <c r="J124"/>
  <c r="J94"/>
  <c r="J25"/>
  <c r="J23"/>
  <c r="E23"/>
  <c r="J123"/>
  <c r="J93"/>
  <c r="J22"/>
  <c r="J20"/>
  <c r="E20"/>
  <c r="F124"/>
  <c r="F94"/>
  <c r="J19"/>
  <c r="J17"/>
  <c r="E17"/>
  <c r="F123"/>
  <c r="F93"/>
  <c r="J16"/>
  <c r="J14"/>
  <c r="J121"/>
  <c r="J91"/>
  <c r="E7"/>
  <c r="E115"/>
  <c r="E85"/>
  <c i="1" r="BD101"/>
  <c r="BC101"/>
  <c r="BB101"/>
  <c r="BA101"/>
  <c r="AZ101"/>
  <c r="AY101"/>
  <c r="AX101"/>
  <c r="AW101"/>
  <c r="AV101"/>
  <c r="AU101"/>
  <c r="AT101"/>
  <c r="AS101"/>
  <c r="AG101"/>
  <c r="BD98"/>
  <c r="BC98"/>
  <c r="BB98"/>
  <c r="BA98"/>
  <c r="AZ98"/>
  <c r="AY98"/>
  <c r="AX98"/>
  <c r="AW98"/>
  <c r="AV98"/>
  <c r="AU98"/>
  <c r="AT98"/>
  <c r="AS98"/>
  <c r="AG98"/>
  <c r="BD95"/>
  <c r="BC95"/>
  <c r="BB95"/>
  <c r="BA95"/>
  <c r="AZ95"/>
  <c r="AY95"/>
  <c r="AX95"/>
  <c r="AW95"/>
  <c r="AV95"/>
  <c r="AU95"/>
  <c r="AT95"/>
  <c r="AS95"/>
  <c r="AG95"/>
  <c r="BD94"/>
  <c r="W33"/>
  <c r="BC94"/>
  <c r="W32"/>
  <c r="BB94"/>
  <c r="W31"/>
  <c r="BA94"/>
  <c r="W30"/>
  <c r="AZ94"/>
  <c r="W29"/>
  <c r="AY94"/>
  <c r="AX94"/>
  <c r="AW94"/>
  <c r="AK30"/>
  <c r="AV94"/>
  <c r="AK29"/>
  <c r="AU94"/>
  <c r="AT94"/>
  <c r="AS94"/>
  <c r="AG94"/>
  <c r="AK26"/>
  <c r="AT103"/>
  <c r="AN103"/>
  <c r="AT102"/>
  <c r="AN102"/>
  <c r="AN101"/>
  <c r="AT100"/>
  <c r="AN100"/>
  <c r="AT99"/>
  <c r="AN99"/>
  <c r="AN98"/>
  <c r="AT97"/>
  <c r="AN97"/>
  <c r="AT96"/>
  <c r="AN96"/>
  <c r="AN95"/>
  <c r="AN94"/>
  <c r="L90"/>
  <c r="AM90"/>
  <c r="AM89"/>
  <c r="L89"/>
  <c r="AM87"/>
  <c r="L87"/>
  <c r="L85"/>
  <c r="L84"/>
  <c r="AK35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<sst xmlns="http://schemas.openxmlformats.org/spreadsheetml/2006/main">
  <si>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</si>
  <si>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</si>
  <si>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</si>
  <si>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</si>
  <si>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</si>
  <si>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{5bd75090-e314-4c0f-b4f3-0a45460b0fb2}</t>
  </si>
  <si>
    <t>0,01</t>
  </si>
  <si>
    <t>21</t>
  </si>
  <si>
    <t>15</t>
  </si>
  <si>
    <t>REKAPITULACE ZAKÁZKY</t>
  </si>
  <si>
    <t xml:space="preserve">v ---  níže se nacházejí doplnkové a pomocné údaje k sestavám  --- v</t>
  </si>
  <si>
    <t>Návod na vyplnění</t>
  </si>
  <si>
    <t>0,001</t>
  </si>
  <si>
    <t>Kód:</t>
  </si>
  <si>
    <t>2019/10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</si>
  <si>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</si>
  <si>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Zakázka:</t>
  </si>
  <si>
    <t>Oprava propustků v km 59,756 km 60,897 a km 60,914 na trati Chlumec nad Cidlinou – Lichkov</t>
  </si>
  <si>
    <t>KSO:</t>
  </si>
  <si>
    <t>CC-CZ:</t>
  </si>
  <si>
    <t>Místo:</t>
  </si>
  <si>
    <t xml:space="preserve"> </t>
  </si>
  <si>
    <t>Datum:</t>
  </si>
  <si>
    <t>30. 5. 2019</t>
  </si>
  <si>
    <t>Zadavatel:</t>
  </si>
  <si>
    <t>IČ:</t>
  </si>
  <si>
    <t>70994234</t>
  </si>
  <si>
    <t>SŽDC s.o., OŘ Hradec Králové</t>
  </si>
  <si>
    <t>DIČ:</t>
  </si>
  <si>
    <t>CZ70994234</t>
  </si>
  <si>
    <t>Uchazeč:</t>
  </si>
  <si>
    <t>Vyplň údaj</t>
  </si>
  <si>
    <t>Projektant:</t>
  </si>
  <si>
    <t>True</t>
  </si>
  <si>
    <t>Zpracovatel:</t>
  </si>
  <si>
    <t>Poznámka:</t>
  </si>
  <si>
    <t>Soupis prací je sestaven s využitím Cenové soustavy ÚRS a Sborníku UOŽI. Položky, které pochází z této cenové soustavy, jsou ve sloupci 'Cenová soustava' označeny popisem 'CS ÚRS a UOŽI' a úrovní příslušného kalendářního pololetí. Veškeré další informace vymezující popis a podmínky použití těchto položek z Cenové soustavy, které nejsou uvedeny přímo v soupisu prací, jsou neomezeně dálkově k dispozici na www.cs-urs.cz a www.szdc.cz, sekce Cenové a technické podmínky.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</si>
  <si>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</si>
  <si>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</si>
  <si>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</si>
  <si>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</si>
  <si>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</si>
  <si>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</si>
  <si>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</si>
  <si>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</si>
  <si>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</si>
  <si>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</si>
  <si>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</si>
  <si>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</si>
  <si>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</si>
  <si>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</si>
  <si>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</si>
  <si>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</si>
  <si>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</si>
  <si>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</si>
  <si>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</si>
  <si>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ZAKÁZKY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</si>
  <si>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</si>
  <si>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</si>
  <si>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</si>
  <si>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</si>
  <si>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</si>
  <si>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</si>
  <si>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</si>
  <si>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</si>
  <si>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</si>
  <si>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</si>
  <si>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</si>
  <si>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</si>
  <si>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</si>
  <si>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</si>
  <si>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</si>
  <si>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</si>
  <si>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</si>
  <si>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</si>
  <si>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</si>
  <si>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</si>
  <si>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</si>
  <si>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</si>
  <si>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</si>
  <si>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</si>
  <si>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SO 01</t>
  </si>
  <si>
    <t xml:space="preserve">Propustek v km 59,756 </t>
  </si>
  <si>
    <t>STA</t>
  </si>
  <si>
    <t>1</t>
  </si>
  <si>
    <t>{aeedf731-2a00-48e5-ab49-74612113f950}</t>
  </si>
  <si>
    <t>2</t>
  </si>
  <si>
    <t>/</t>
  </si>
  <si>
    <t>SO 01.1</t>
  </si>
  <si>
    <t>Stavební část</t>
  </si>
  <si>
    <t>Soupis</t>
  </si>
  <si>
    <t>{7c658e83-2690-4bb8-9c04-596f35a70fe5}</t>
  </si>
  <si>
    <t>SO 01.2 VRN</t>
  </si>
  <si>
    <t>Vedlejší rozpočtové náklady</t>
  </si>
  <si>
    <t>{fb372f51-e775-4527-88db-4a720c08d5ed}</t>
  </si>
  <si>
    <t>SO 02</t>
  </si>
  <si>
    <t>Propustek v km 60,897</t>
  </si>
  <si>
    <t>{eacc78bb-93af-480a-a8a0-040aabe161fd}</t>
  </si>
  <si>
    <t>SO 02.1</t>
  </si>
  <si>
    <t>{6224eff0-d072-4bac-8813-c3ef419fc3a3}</t>
  </si>
  <si>
    <t>SO 02.2 VRN</t>
  </si>
  <si>
    <t>{8c6d230d-a8ee-4c9e-beca-0f5919c690a5}</t>
  </si>
  <si>
    <t>SO 03</t>
  </si>
  <si>
    <t>Propustek v km 60,914</t>
  </si>
  <si>
    <t>{715a08f0-1370-4240-acfb-d6d3da6f4654}</t>
  </si>
  <si>
    <t>SO 03.1</t>
  </si>
  <si>
    <t>Satavební část</t>
  </si>
  <si>
    <t>{a80d2dc9-0211-4cab-8216-2aac23bd4e16}</t>
  </si>
  <si>
    <t>SO 03.2 VRN</t>
  </si>
  <si>
    <t>{244e1f53-4eb4-40fc-a7c6-b8d4a7b77df1}</t>
  </si>
  <si>
    <t>KRYCÍ LIST SOUPISU PRACÍ</t>
  </si>
  <si>
    <t>Objekt:</t>
  </si>
  <si>
    <t xml:space="preserve">SO 01 - Propustek v km 59,756 </t>
  </si>
  <si>
    <t>Soupis:</t>
  </si>
  <si>
    <t>SO 01.1 - Stavební část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</si>
  <si>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</si>
  <si>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</si>
  <si>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</si>
  <si>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</si>
  <si>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</si>
  <si>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</si>
  <si>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</si>
  <si>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5 - Komunikace pozemní</t>
  </si>
  <si>
    <t xml:space="preserve">    9 - Ostatní konstrukce a práce, bourání</t>
  </si>
  <si>
    <t xml:space="preserve">    99 - Přesun hmot a manipulace se sutí</t>
  </si>
  <si>
    <t xml:space="preserve">    997 - Přesun sutě</t>
  </si>
  <si>
    <t>OST - Ostatní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</si>
  <si>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</si>
  <si>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</si>
  <si>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</si>
  <si>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</si>
  <si>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</si>
  <si>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</si>
  <si>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</si>
  <si>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</si>
  <si>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</si>
  <si>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</si>
  <si>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</si>
  <si>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</si>
  <si>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</si>
  <si>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</si>
  <si>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</si>
  <si>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</si>
  <si>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</si>
  <si>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</si>
  <si>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122212502</t>
  </si>
  <si>
    <t>Odkopávky a prokopávky nezapažené pro železnice ručně do 10 m3 v nesoudržné hornině tř. 3</t>
  </si>
  <si>
    <t>m3</t>
  </si>
  <si>
    <t>CS ÚRS 2019 01</t>
  </si>
  <si>
    <t>4</t>
  </si>
  <si>
    <t>-945924362</t>
  </si>
  <si>
    <t>VV</t>
  </si>
  <si>
    <t>4*2*2*2/2</t>
  </si>
  <si>
    <t>122202508</t>
  </si>
  <si>
    <t>Příplatek k odkopávkám pro spodní stavbu železnic v hornině tř. 3 za ztížení při rekonstrukci</t>
  </si>
  <si>
    <t>-595783995</t>
  </si>
  <si>
    <t>3</t>
  </si>
  <si>
    <t>162701105</t>
  </si>
  <si>
    <t>Vodorovné přemístění do 10000 m výkopku/sypaniny z horniny tř. 1 až 4</t>
  </si>
  <si>
    <t>981777498</t>
  </si>
  <si>
    <t>162701109</t>
  </si>
  <si>
    <t>Příplatek k vodorovnému přemístění výkopku/sypaniny z horniny tř. 1 až 4 ZKD 1000 m přes 10000 m</t>
  </si>
  <si>
    <t>1896735519</t>
  </si>
  <si>
    <t>16*20 'Přepočtené koeficientem množství</t>
  </si>
  <si>
    <t>5</t>
  </si>
  <si>
    <t>167101101</t>
  </si>
  <si>
    <t>Nakládání výkopku z hornin tř. 1 až 4 do 100 m3</t>
  </si>
  <si>
    <t>1369326981</t>
  </si>
  <si>
    <t>6</t>
  </si>
  <si>
    <t>171111111</t>
  </si>
  <si>
    <t>Hutnění zeminy pro spodní stavbu železnic tl do 20 cm</t>
  </si>
  <si>
    <t>m2</t>
  </si>
  <si>
    <t>2024103301</t>
  </si>
  <si>
    <t>6*6*7</t>
  </si>
  <si>
    <t>7</t>
  </si>
  <si>
    <t>171112221</t>
  </si>
  <si>
    <t>Uložení sypaniny z hornin nesoudržných sypkých do násypů přes 3 m3 pro spodní stavbu železnic</t>
  </si>
  <si>
    <t>2072381148</t>
  </si>
  <si>
    <t>(11,27*1,5)*2</t>
  </si>
  <si>
    <t>(11,27*0,5)*2,5</t>
  </si>
  <si>
    <t>(3,5*2*2)*4</t>
  </si>
  <si>
    <t>Součet</t>
  </si>
  <si>
    <t>8</t>
  </si>
  <si>
    <t>M</t>
  </si>
  <si>
    <t>58344171</t>
  </si>
  <si>
    <t>štěrkodrť frakce 0/32</t>
  </si>
  <si>
    <t>t</t>
  </si>
  <si>
    <t>688104382</t>
  </si>
  <si>
    <t>103,898*2 'Přepočtené koeficientem množství</t>
  </si>
  <si>
    <t>9</t>
  </si>
  <si>
    <t>171201201</t>
  </si>
  <si>
    <t>Uložení sypaniny na skládky</t>
  </si>
  <si>
    <t>1965976706</t>
  </si>
  <si>
    <t>10</t>
  </si>
  <si>
    <t>171201211</t>
  </si>
  <si>
    <t>Poplatek za uložení stavebního odpadu - zeminy a kameniva na skládce</t>
  </si>
  <si>
    <t>192587020</t>
  </si>
  <si>
    <t>16*2</t>
  </si>
  <si>
    <t>11</t>
  </si>
  <si>
    <t>182201101</t>
  </si>
  <si>
    <t>Svahování násypů</t>
  </si>
  <si>
    <t>-1735717</t>
  </si>
  <si>
    <t>2*15*3,5</t>
  </si>
  <si>
    <t>Komunikace pozemní</t>
  </si>
  <si>
    <t>12</t>
  </si>
  <si>
    <t>511532111</t>
  </si>
  <si>
    <t>Kolejové lože z kameniva hrubého drceného</t>
  </si>
  <si>
    <t>-151915157</t>
  </si>
  <si>
    <t>6*6*0,37*1,2</t>
  </si>
  <si>
    <t>13</t>
  </si>
  <si>
    <t>512502121</t>
  </si>
  <si>
    <t>Odstranění kolejového lože z kameniva po rozebrání koleje</t>
  </si>
  <si>
    <t>-745797142</t>
  </si>
  <si>
    <t>6*4,385*0,605*1,2</t>
  </si>
  <si>
    <t>14</t>
  </si>
  <si>
    <t>521353111.R</t>
  </si>
  <si>
    <t>Kolej z kolejnic S49 rozdělení c pražce betonové v ose - výměna - podložky pryžové pod patu kol., matic a dvojitých podložek</t>
  </si>
  <si>
    <t>m</t>
  </si>
  <si>
    <t>1428795098</t>
  </si>
  <si>
    <t>2*6</t>
  </si>
  <si>
    <t>525040022</t>
  </si>
  <si>
    <t>Rozebrání koleje na pražcích betonových v ose</t>
  </si>
  <si>
    <t>321564021</t>
  </si>
  <si>
    <t>16</t>
  </si>
  <si>
    <t>548121313</t>
  </si>
  <si>
    <t>Jednotlivý svar kolejnic termitem, krátký předehřev, široká spára, tvar S 49</t>
  </si>
  <si>
    <t>kus</t>
  </si>
  <si>
    <t>79219643</t>
  </si>
  <si>
    <t>2*2</t>
  </si>
  <si>
    <t>17</t>
  </si>
  <si>
    <t>548911122.R</t>
  </si>
  <si>
    <t>Umožnění volné dilatace kolejnic demontáž upevňovadel bez osazení kluzných podložek rozdělení pražců "d"</t>
  </si>
  <si>
    <t>960100117</t>
  </si>
  <si>
    <t>18</t>
  </si>
  <si>
    <t>548930011</t>
  </si>
  <si>
    <t>Řezání kolejnic pilou</t>
  </si>
  <si>
    <t>-2042220671</t>
  </si>
  <si>
    <t>19</t>
  </si>
  <si>
    <t>5905105010</t>
  </si>
  <si>
    <t>Doplnění KL kamenivem ojediněle ručně v koleji</t>
  </si>
  <si>
    <t>ÚOŽI 2019 01</t>
  </si>
  <si>
    <t>1216403799</t>
  </si>
  <si>
    <t>10*6*0,25</t>
  </si>
  <si>
    <t>20</t>
  </si>
  <si>
    <t>58344005</t>
  </si>
  <si>
    <t>kamenivo drcené hrubé frakce 32/63 třída BI OTP ČD</t>
  </si>
  <si>
    <t>-1293140313</t>
  </si>
  <si>
    <t>15*2 'Přepočtené koeficientem množství</t>
  </si>
  <si>
    <t>5909032020</t>
  </si>
  <si>
    <t>Přesná úprava GPK koleje směrové a výškové uspořádání pražce betonové</t>
  </si>
  <si>
    <t>km</t>
  </si>
  <si>
    <t>817595679</t>
  </si>
  <si>
    <t>Ostatní konstrukce a práce, bourání</t>
  </si>
  <si>
    <t>22</t>
  </si>
  <si>
    <t>963021112</t>
  </si>
  <si>
    <t>Bourání mostní nosné konstrukce z kamene</t>
  </si>
  <si>
    <t>1904801258</t>
  </si>
  <si>
    <t>2*4,365*0,5*0,3*1,2</t>
  </si>
  <si>
    <t>23</t>
  </si>
  <si>
    <t>963051111</t>
  </si>
  <si>
    <t>Bourání mostní nosné konstrukce z ŽB</t>
  </si>
  <si>
    <t>1461714270</t>
  </si>
  <si>
    <t>0,445*6*0,3*2*1,2</t>
  </si>
  <si>
    <t>3,55*4,385*0,3*1,2</t>
  </si>
  <si>
    <t>99</t>
  </si>
  <si>
    <t>Přesun hmot a manipulace se sutí</t>
  </si>
  <si>
    <t>24</t>
  </si>
  <si>
    <t>997211511</t>
  </si>
  <si>
    <t>Vodorovná doprava suti po suchu na vzdálenost do 1 km</t>
  </si>
  <si>
    <t>-1657946795</t>
  </si>
  <si>
    <t>25</t>
  </si>
  <si>
    <t>997211519</t>
  </si>
  <si>
    <t>Příplatek ZKD 1 km u vodorovné dopravy suti</t>
  </si>
  <si>
    <t>-1235910416</t>
  </si>
  <si>
    <t>63,757*20 'Přepočtené koeficientem množství</t>
  </si>
  <si>
    <t>26</t>
  </si>
  <si>
    <t>997211612</t>
  </si>
  <si>
    <t>Nakládání vybouraných hmot na dopravní prostředky pro vodorovnou dopravu</t>
  </si>
  <si>
    <t>601674352</t>
  </si>
  <si>
    <t>27</t>
  </si>
  <si>
    <t>997221855</t>
  </si>
  <si>
    <t>Poplatek za uložení na skládce (skládkovné) zeminy a kameniva kód odpadu 170 504</t>
  </si>
  <si>
    <t>-1782881148</t>
  </si>
  <si>
    <t>63,757-18,062</t>
  </si>
  <si>
    <t>28</t>
  </si>
  <si>
    <t>997013802</t>
  </si>
  <si>
    <t>Poplatek za uložení na skládce (skládkovné) stavebního odpadu železobetonového kód odpadu 170 101</t>
  </si>
  <si>
    <t>-553912066</t>
  </si>
  <si>
    <t>18,062</t>
  </si>
  <si>
    <t>29</t>
  </si>
  <si>
    <t>998212111</t>
  </si>
  <si>
    <t>Přesun hmot pro mosty zděné, monolitické betonové nebo ocelové v do 20 m</t>
  </si>
  <si>
    <t>1694315381</t>
  </si>
  <si>
    <t>30</t>
  </si>
  <si>
    <t>998212191</t>
  </si>
  <si>
    <t>Příplatek k přesunu hmot pro mosty zděné nebo monolitické za zvětšený přesun do 1000 m</t>
  </si>
  <si>
    <t>1915893</t>
  </si>
  <si>
    <t>997</t>
  </si>
  <si>
    <t>Přesun sutě</t>
  </si>
  <si>
    <t>31</t>
  </si>
  <si>
    <t>997241551R</t>
  </si>
  <si>
    <t>Jízda kolejových prostředků motorový vozík MUV</t>
  </si>
  <si>
    <t>hod</t>
  </si>
  <si>
    <t>-808722573</t>
  </si>
  <si>
    <t>P</t>
  </si>
  <si>
    <t xml:space="preserve">Poznámka k položce:_x000d_
MHS </t>
  </si>
  <si>
    <t>3*10</t>
  </si>
  <si>
    <t>32</t>
  </si>
  <si>
    <t>997241552R</t>
  </si>
  <si>
    <t>Jízda kolejových prostředků přívěsný vozík</t>
  </si>
  <si>
    <t>1614006246</t>
  </si>
  <si>
    <t>33</t>
  </si>
  <si>
    <t>997241621</t>
  </si>
  <si>
    <t>Naložení a složení vybouraných hmot nebo konstrukcí</t>
  </si>
  <si>
    <t>790277480</t>
  </si>
  <si>
    <t>OST</t>
  </si>
  <si>
    <t>Ostatní</t>
  </si>
  <si>
    <t>34</t>
  </si>
  <si>
    <t>9903200200</t>
  </si>
  <si>
    <t>Přeprava mechanizace na místo prováděných prací o hmotnosti přes 12 t do 200 km</t>
  </si>
  <si>
    <t>262144</t>
  </si>
  <si>
    <t>-2066623528</t>
  </si>
  <si>
    <t>Poznámka k položce:_x000d_
Poznámka k položce:, nájezd podbíječky 1/3 ceny</t>
  </si>
  <si>
    <t>SO 01.2 VRN - Vedlejší rozpočtové náklady</t>
  </si>
  <si>
    <t>VRN - Vedlejší rozpočtové náklady</t>
  </si>
  <si>
    <t xml:space="preserve">    VRN1 - Průzkumné, geodetické a projektové práce</t>
  </si>
  <si>
    <t xml:space="preserve">    VRN3 - Zařízení staveniště</t>
  </si>
  <si>
    <t xml:space="preserve">    VRN4 - Inženýrská činnost</t>
  </si>
  <si>
    <t xml:space="preserve">    VRN6 - Územní vlivy</t>
  </si>
  <si>
    <t xml:space="preserve">    VRN7 - Provozní vlivy</t>
  </si>
  <si>
    <t>VRN</t>
  </si>
  <si>
    <t>VRN1</t>
  </si>
  <si>
    <t>Průzkumné, geodetické a projektové práce</t>
  </si>
  <si>
    <t>011002000</t>
  </si>
  <si>
    <t>Průzkumné práce</t>
  </si>
  <si>
    <t>Soubor</t>
  </si>
  <si>
    <t>215978776</t>
  </si>
  <si>
    <t>012203000</t>
  </si>
  <si>
    <t>Geodetické práce při provádění stavby</t>
  </si>
  <si>
    <t>1647903475</t>
  </si>
  <si>
    <t>Poznámka k položce:_x000d_
Poznámka k položce:, Poznámka k položce:, vytyčení obrysu staveniště, zaměření OK, vytyčení GPK</t>
  </si>
  <si>
    <t>VRN3</t>
  </si>
  <si>
    <t>Zařízení staveniště</t>
  </si>
  <si>
    <t>030001000</t>
  </si>
  <si>
    <t>soubor</t>
  </si>
  <si>
    <t>-12144387</t>
  </si>
  <si>
    <t>031002000</t>
  </si>
  <si>
    <t>Související práce pro zařízení staveniště</t>
  </si>
  <si>
    <t>161418591</t>
  </si>
  <si>
    <t>032002000</t>
  </si>
  <si>
    <t>Vybavení staveniště</t>
  </si>
  <si>
    <t>454769447</t>
  </si>
  <si>
    <t>039002000</t>
  </si>
  <si>
    <t>Zrušení zařízení staveniště</t>
  </si>
  <si>
    <t>1036855693</t>
  </si>
  <si>
    <t>039203000</t>
  </si>
  <si>
    <t>Úprava terénu po zrušení zařízení staveniště</t>
  </si>
  <si>
    <t>-1701742477</t>
  </si>
  <si>
    <t>VRN4</t>
  </si>
  <si>
    <t>Inženýrská činnost</t>
  </si>
  <si>
    <t>Zkoušky hutnicí</t>
  </si>
  <si>
    <t>1024</t>
  </si>
  <si>
    <t>994682280</t>
  </si>
  <si>
    <t>VRN6</t>
  </si>
  <si>
    <t>Územní vlivy</t>
  </si>
  <si>
    <t>065002000</t>
  </si>
  <si>
    <t>Mimostaveništní doprava materiálů</t>
  </si>
  <si>
    <t>-293333399</t>
  </si>
  <si>
    <t>VRN7</t>
  </si>
  <si>
    <t>Provozní vlivy</t>
  </si>
  <si>
    <t>075002000</t>
  </si>
  <si>
    <t>Ochranná pásma</t>
  </si>
  <si>
    <t>1844335711</t>
  </si>
  <si>
    <t xml:space="preserve">"Vytyčení a ochrana inženýrských sítí, zajištění stávajících inženýrských sítí"  1</t>
  </si>
  <si>
    <t>A1</t>
  </si>
  <si>
    <t>62,889</t>
  </si>
  <si>
    <t>Iz</t>
  </si>
  <si>
    <t>60</t>
  </si>
  <si>
    <t>K1</t>
  </si>
  <si>
    <t>Kolejove lože</t>
  </si>
  <si>
    <t>56,136</t>
  </si>
  <si>
    <t>Sut</t>
  </si>
  <si>
    <t>155,561</t>
  </si>
  <si>
    <t>Z1</t>
  </si>
  <si>
    <t>zabradlí 1</t>
  </si>
  <si>
    <t>SO 02 - Propustek v km 60,897</t>
  </si>
  <si>
    <t>SO 02.1 - Stavební část</t>
  </si>
  <si>
    <t xml:space="preserve">    2 - Zakládání</t>
  </si>
  <si>
    <t xml:space="preserve">    3 - Svislé a kompletní konstrukce</t>
  </si>
  <si>
    <t xml:space="preserve">    4 - Vodorovné konstrukce</t>
  </si>
  <si>
    <t xml:space="preserve">      OST - Ostatní</t>
  </si>
  <si>
    <t xml:space="preserve">    6 - Úpravy povrchů, podlahy a osazování výplní</t>
  </si>
  <si>
    <t xml:space="preserve">    998 - Přesun hmot</t>
  </si>
  <si>
    <t>PSV - Práce a dodávky PSV</t>
  </si>
  <si>
    <t xml:space="preserve">    711 - Izolace proti vodě, vlhkosti a plynům</t>
  </si>
  <si>
    <t xml:space="preserve">    743 - Elektromontáže - hrubá montáž</t>
  </si>
  <si>
    <t>-1966142777</t>
  </si>
  <si>
    <t>4,485*0,9*6*1,2</t>
  </si>
  <si>
    <t>4,56*0,95*6*1,2</t>
  </si>
  <si>
    <t>5,78*1,9*0,2*1,2</t>
  </si>
  <si>
    <t>294403651</t>
  </si>
  <si>
    <t>155131312</t>
  </si>
  <si>
    <t>Zřízení protierozního zpevnění svahů geomříží, georohoží sklonu do 1:1 včetně kotvení</t>
  </si>
  <si>
    <t>2109361151</t>
  </si>
  <si>
    <t>2*10,5*6,5*1,2</t>
  </si>
  <si>
    <t>69311088</t>
  </si>
  <si>
    <t>geotextilie netkaná separační, ochranná, filtrační, drenážní PES 500g/m2</t>
  </si>
  <si>
    <t>-1315024157</t>
  </si>
  <si>
    <t>163,8*1,15 'Přepočtené koeficientem množství</t>
  </si>
  <si>
    <t>-1256425167</t>
  </si>
  <si>
    <t>1857012561</t>
  </si>
  <si>
    <t>62,889*19 'Přepočtené koeficientem množství</t>
  </si>
  <si>
    <t>1938806402</t>
  </si>
  <si>
    <t>1151280775</t>
  </si>
  <si>
    <t>4,485*6*5</t>
  </si>
  <si>
    <t>4,56*6*5</t>
  </si>
  <si>
    <t>1385493043</t>
  </si>
  <si>
    <t>1676775132</t>
  </si>
  <si>
    <t>62,889*2 'Přepočtené koeficientem množství</t>
  </si>
  <si>
    <t>65359753</t>
  </si>
  <si>
    <t>a1</t>
  </si>
  <si>
    <t>1843251802</t>
  </si>
  <si>
    <t>a1*2</t>
  </si>
  <si>
    <t>-1007690681</t>
  </si>
  <si>
    <t>4*1,3*10</t>
  </si>
  <si>
    <t>Zakládání</t>
  </si>
  <si>
    <t>212792212</t>
  </si>
  <si>
    <t>Odvodnění mostní opěry - drenážní flexibilní plastové potrubí DN 160</t>
  </si>
  <si>
    <t>-1505329227</t>
  </si>
  <si>
    <t>2*6,5</t>
  </si>
  <si>
    <t>275321118</t>
  </si>
  <si>
    <t>Základové patky a bloky mostních konstrukcí ze ŽB C 30/37</t>
  </si>
  <si>
    <t>2029661017</t>
  </si>
  <si>
    <t>0,69*0,35*0,8*2</t>
  </si>
  <si>
    <t>275354111</t>
  </si>
  <si>
    <t>Bednění základových patek - zřízení</t>
  </si>
  <si>
    <t>1952506973</t>
  </si>
  <si>
    <t>2*2*0,35*0,69</t>
  </si>
  <si>
    <t>2*0,69*0,6</t>
  </si>
  <si>
    <t>275354211</t>
  </si>
  <si>
    <t>Bednění základových patek - odstranění</t>
  </si>
  <si>
    <t>376100903</t>
  </si>
  <si>
    <t>275361116</t>
  </si>
  <si>
    <t>Výztuž základových patek a bloků z betonářské oceli 10 505</t>
  </si>
  <si>
    <t>-642533635</t>
  </si>
  <si>
    <t>0,386*0,15</t>
  </si>
  <si>
    <t>291211111</t>
  </si>
  <si>
    <t>Zřízení plochy ze silničních panelů do lože tl 50 mm z kameniva</t>
  </si>
  <si>
    <t>-2130341579</t>
  </si>
  <si>
    <t>Poznámka k položce:_x000d_
plocha pro zapatkování jeřábu</t>
  </si>
  <si>
    <t>15*5</t>
  </si>
  <si>
    <t>59381008R</t>
  </si>
  <si>
    <t>panel silniční 3,00x1,00x0,18m</t>
  </si>
  <si>
    <t>-1422945581</t>
  </si>
  <si>
    <t>Poznámka k položce:_x000d_
plocha pro zapatkování jeřábu, opotřebení panelů</t>
  </si>
  <si>
    <t>(15*5)/3</t>
  </si>
  <si>
    <t>Svislé a kompletní konstrukce</t>
  </si>
  <si>
    <t>334213221</t>
  </si>
  <si>
    <t>Zdivo mostů z pravidelných kamenů na maltu, objem jednoho kamene přes 0,02 m3</t>
  </si>
  <si>
    <t>743476181</t>
  </si>
  <si>
    <t>0,35*1,15*0,6*2</t>
  </si>
  <si>
    <t>334323118</t>
  </si>
  <si>
    <t>Mostní opěry a úložné prahy ze ŽB C 30/37</t>
  </si>
  <si>
    <t>1164291128</t>
  </si>
  <si>
    <t>2*0,8*0,5*4,66*1,2</t>
  </si>
  <si>
    <t>334351112</t>
  </si>
  <si>
    <t>Bednění systémové mostních opěr a úložných prahů z překližek pro ŽB - zřízení</t>
  </si>
  <si>
    <t>-224897281</t>
  </si>
  <si>
    <t>2*2*4,66*0,5</t>
  </si>
  <si>
    <t>334351211</t>
  </si>
  <si>
    <t>Bednění systémové mostních opěr a úložných prahů z překližek - odstranění</t>
  </si>
  <si>
    <t>-1128712954</t>
  </si>
  <si>
    <t>334361266</t>
  </si>
  <si>
    <t>Výztuž úložných prahů ložisek z betonářské oceli 10 505</t>
  </si>
  <si>
    <t>-1474999359</t>
  </si>
  <si>
    <t>3,728*0,25</t>
  </si>
  <si>
    <t>389381119R</t>
  </si>
  <si>
    <t>Doplňková betonáž a bednění malého rozsahu uzavírací nebo petlicové spáry dílců z betonu C 30/37</t>
  </si>
  <si>
    <t>1364162440</t>
  </si>
  <si>
    <t>2*1</t>
  </si>
  <si>
    <t>Vodorovné konstrukce</t>
  </si>
  <si>
    <t>421131134R</t>
  </si>
  <si>
    <t>Montáž shora dílce běžného hmotnosti do 32 t</t>
  </si>
  <si>
    <t>48159038</t>
  </si>
  <si>
    <t>Poznámka k položce:_x000d_
Osazení dílců silničním jeřábem</t>
  </si>
  <si>
    <t>421321130R</t>
  </si>
  <si>
    <t>Mostní nosné konstrukce deskové ze ŽB C 40/50</t>
  </si>
  <si>
    <t>-2122524481</t>
  </si>
  <si>
    <t>Poznámka k položce:_x000d_
Kompletní výroba nosné konstrukce a jejich částí dle projektové dokumentace předepsaných parametrů, včetně veškerých výrobních operací, zkoušek a měření</t>
  </si>
  <si>
    <t>"NK deska" 4,55*0,3*3,3*1,2</t>
  </si>
  <si>
    <t>"Úložné bloky" 2*(0,9*0,5*4,7)*1,2</t>
  </si>
  <si>
    <t>"Nk římsy" 2*6*0,87*0,25*1,2</t>
  </si>
  <si>
    <t>"NK výběhové zídky" 4*3,5*1,2</t>
  </si>
  <si>
    <t>451315135</t>
  </si>
  <si>
    <t>Podkladní nebo výplňová vrstva z betonu C 16/20 tl do 200 mm</t>
  </si>
  <si>
    <t>206504115</t>
  </si>
  <si>
    <t>2*0,965*6,5</t>
  </si>
  <si>
    <t>992114112</t>
  </si>
  <si>
    <t>Vodorovné přemístění mostních dílců z ŽB na vzdálenost 1000 m do hmotnosti 10 t</t>
  </si>
  <si>
    <t>-1184916889</t>
  </si>
  <si>
    <t>992114113</t>
  </si>
  <si>
    <t>Vodorovné přemístění mostních dílců z ŽB na vzdálenost 1000 m do hmotnosti 25 t</t>
  </si>
  <si>
    <t>772049752</t>
  </si>
  <si>
    <t>992114292</t>
  </si>
  <si>
    <t>Příplatek k vodorovnému přemístění dílců z ŽB hmotnosti do 10 t ZKD složení</t>
  </si>
  <si>
    <t>-255876730</t>
  </si>
  <si>
    <t>992114293</t>
  </si>
  <si>
    <t>Příplatek k vodorovnému přemístění dílců z ŽB hmotnosti do 25 t ZKD složení</t>
  </si>
  <si>
    <t>-1452487738</t>
  </si>
  <si>
    <t>9902200800</t>
  </si>
  <si>
    <t>Doprava dodávek zhotovitele, dodávek objednatele nebo výzisku mechanizací přes 3,5 t objemnějšího kusového materiálu do 150 km</t>
  </si>
  <si>
    <t>Sborník UOŽI 01 2019</t>
  </si>
  <si>
    <t>512</t>
  </si>
  <si>
    <t>-1030929750</t>
  </si>
  <si>
    <t>35</t>
  </si>
  <si>
    <t>9902900200</t>
  </si>
  <si>
    <t xml:space="preserve">Naložení  objemnějšího kusového materiálu, vybouraných hmot</t>
  </si>
  <si>
    <t>1208084302</t>
  </si>
  <si>
    <t>Poznámka k položce:_x000d_
nakládání dílů NK</t>
  </si>
  <si>
    <t>36</t>
  </si>
  <si>
    <t>-1780619145</t>
  </si>
  <si>
    <t>"silniční jeřáb příjezd a odjezd" 2</t>
  </si>
  <si>
    <t>"AS podbíječka 1/3 ceny" 0,6</t>
  </si>
  <si>
    <t>37</t>
  </si>
  <si>
    <t>361342100</t>
  </si>
  <si>
    <t>18,345*3,4*0,75*1,2</t>
  </si>
  <si>
    <t>38</t>
  </si>
  <si>
    <t>-1944976538</t>
  </si>
  <si>
    <t>39</t>
  </si>
  <si>
    <t>521153111</t>
  </si>
  <si>
    <t>Kolej z kolejnic R65 rozdělení c pražce betonové v ose</t>
  </si>
  <si>
    <t>31882969</t>
  </si>
  <si>
    <t>40</t>
  </si>
  <si>
    <t>525040012</t>
  </si>
  <si>
    <t>Vyjmutí kolejových polí na pražcích betonových bez rozebrání</t>
  </si>
  <si>
    <t>-1530590725</t>
  </si>
  <si>
    <t>41</t>
  </si>
  <si>
    <t>-1102391009</t>
  </si>
  <si>
    <t>42</t>
  </si>
  <si>
    <t>525049093</t>
  </si>
  <si>
    <t>Příplatek za ztížení rozebrání koleje v ose překážka po obou stranách</t>
  </si>
  <si>
    <t>951758223</t>
  </si>
  <si>
    <t>43</t>
  </si>
  <si>
    <t>525099095</t>
  </si>
  <si>
    <t>Příplatek za ztížení vyjmutí kolejových polí bez rozebrání při rekonstrukcích</t>
  </si>
  <si>
    <t>-662681526</t>
  </si>
  <si>
    <t>44</t>
  </si>
  <si>
    <t>548911121</t>
  </si>
  <si>
    <t>Stykové svařování kolejnic odtavením ojedinělé tvaru R65</t>
  </si>
  <si>
    <t>1091012050</t>
  </si>
  <si>
    <t>45</t>
  </si>
  <si>
    <t>1192094138</t>
  </si>
  <si>
    <t>46</t>
  </si>
  <si>
    <t>684804273</t>
  </si>
  <si>
    <t>47</t>
  </si>
  <si>
    <t>596211110</t>
  </si>
  <si>
    <t>Kladení zámkové dlažby komunikací pro pěší tl 60 mm skupiny A pl do 50 m2</t>
  </si>
  <si>
    <t>-1843388323</t>
  </si>
  <si>
    <t>4,66*1,9</t>
  </si>
  <si>
    <t>Úpravy povrchů, podlahy a osazování výplní</t>
  </si>
  <si>
    <t>48</t>
  </si>
  <si>
    <t>628613221</t>
  </si>
  <si>
    <t>Protikorozní ochrana OK mostu I. tř.- základní a podkladní epoxidový, vrchní PU nátěr bez metalizace</t>
  </si>
  <si>
    <t>-1168050671</t>
  </si>
  <si>
    <t>19*0,9</t>
  </si>
  <si>
    <t>49</t>
  </si>
  <si>
    <t>911121211</t>
  </si>
  <si>
    <t>Výroba ocelového zábradli při opravách mostů</t>
  </si>
  <si>
    <t>-712943217</t>
  </si>
  <si>
    <t>2*9,5</t>
  </si>
  <si>
    <t>50</t>
  </si>
  <si>
    <t>911121311</t>
  </si>
  <si>
    <t>Montáž ocelového zábradli při opravách mostů</t>
  </si>
  <si>
    <t>1527603678</t>
  </si>
  <si>
    <t>51</t>
  </si>
  <si>
    <t>13010428R</t>
  </si>
  <si>
    <t>Materiál pro zábradlí</t>
  </si>
  <si>
    <t>-433181288</t>
  </si>
  <si>
    <t>Poznámka k položce:_x000d_
materiál dle výpisu projektové dokumentace</t>
  </si>
  <si>
    <t>0,760</t>
  </si>
  <si>
    <t>52</t>
  </si>
  <si>
    <t>962021112</t>
  </si>
  <si>
    <t>Bourání mostních zdí a pilířů z kamene</t>
  </si>
  <si>
    <t>1647554136</t>
  </si>
  <si>
    <t>5*0,6*0,7*2</t>
  </si>
  <si>
    <t>53</t>
  </si>
  <si>
    <t>1360065605</t>
  </si>
  <si>
    <t>3,3*0,3*4,73</t>
  </si>
  <si>
    <t>0,3*0,45*6*2</t>
  </si>
  <si>
    <t>2*1,5</t>
  </si>
  <si>
    <t>54</t>
  </si>
  <si>
    <t>966075141</t>
  </si>
  <si>
    <t>Odstranění kovového zábradlí vcelku</t>
  </si>
  <si>
    <t>-2069196936</t>
  </si>
  <si>
    <t>55</t>
  </si>
  <si>
    <t>977211135</t>
  </si>
  <si>
    <t>Řezání stěnovou pilou kcí z kamene hl do 680 mm</t>
  </si>
  <si>
    <t>1524315670</t>
  </si>
  <si>
    <t>5*2</t>
  </si>
  <si>
    <t>56</t>
  </si>
  <si>
    <t>985121101</t>
  </si>
  <si>
    <t>Tryskání degradovaného betonu stěn a rubu kleneb sušeným pískem</t>
  </si>
  <si>
    <t>785126312</t>
  </si>
  <si>
    <t>2*1,8*5</t>
  </si>
  <si>
    <t>57</t>
  </si>
  <si>
    <t>985131111</t>
  </si>
  <si>
    <t>Očištění ploch stěn, rubu kleneb a podlah tlakovou vodou</t>
  </si>
  <si>
    <t>1128403734</t>
  </si>
  <si>
    <t>2*5*1,8</t>
  </si>
  <si>
    <t>58</t>
  </si>
  <si>
    <t>985223211</t>
  </si>
  <si>
    <t>Přezdívání kamenného zdiva do aktivované malty do 3 m3</t>
  </si>
  <si>
    <t>-1475289388</t>
  </si>
  <si>
    <t>59</t>
  </si>
  <si>
    <t>58380650</t>
  </si>
  <si>
    <t>kámen lomový neupravený žula, třída I netříděný</t>
  </si>
  <si>
    <t>398483685</t>
  </si>
  <si>
    <t>3*2</t>
  </si>
  <si>
    <t>985231111</t>
  </si>
  <si>
    <t>Spárování zdiva aktivovanou maltou spára hl do 40 mm dl do 6 m/m2</t>
  </si>
  <si>
    <t>-1731807732</t>
  </si>
  <si>
    <t>5*1,8*2</t>
  </si>
  <si>
    <t>61</t>
  </si>
  <si>
    <t>985312134</t>
  </si>
  <si>
    <t>Stěrka k vyrovnání betonových ploch rubu kleneb a podlah tl 5 mm</t>
  </si>
  <si>
    <t>-1198218153</t>
  </si>
  <si>
    <t>2*0,8*5</t>
  </si>
  <si>
    <t>62</t>
  </si>
  <si>
    <t>985421133</t>
  </si>
  <si>
    <t>Injektáž trhlin š 10 mm v cihelném zdivu tl do 600 mm aktivovanou cementovou maltou včetně vrtů</t>
  </si>
  <si>
    <t>-719970964</t>
  </si>
  <si>
    <t>Poznámka k položce:_x000d_
Injektáž opěry mostu rastr D 300mm</t>
  </si>
  <si>
    <t>2*0,5*55</t>
  </si>
  <si>
    <t>63</t>
  </si>
  <si>
    <t>985421134</t>
  </si>
  <si>
    <t>Injektáž trhlin š 10 mm v cihelném zdivu tl přes 600 mm aktivovanou cementovou maltou včetně vrtů</t>
  </si>
  <si>
    <t>1958684637</t>
  </si>
  <si>
    <t>Poznámka k položce:_x000d_
Injektáž základů objektu</t>
  </si>
  <si>
    <t>"šikmé vrty do základů" 2*16*0,9</t>
  </si>
  <si>
    <t>64</t>
  </si>
  <si>
    <t>985441123</t>
  </si>
  <si>
    <t>Přídavná šroubovitá nerezová výztuž 2 táhla D 8 mm v drážce v cihelném zdivu hl do 70 mm</t>
  </si>
  <si>
    <t>202726609</t>
  </si>
  <si>
    <t>Poznámka k položce:_x000d_
statické zajištění opěr</t>
  </si>
  <si>
    <t>4*6</t>
  </si>
  <si>
    <t>65</t>
  </si>
  <si>
    <t>1869023177</t>
  </si>
  <si>
    <t>66</t>
  </si>
  <si>
    <t>-1926715558</t>
  </si>
  <si>
    <t>SUt*19</t>
  </si>
  <si>
    <t>67</t>
  </si>
  <si>
    <t>-270995700</t>
  </si>
  <si>
    <t>68</t>
  </si>
  <si>
    <t>997221825</t>
  </si>
  <si>
    <t>463720688</t>
  </si>
  <si>
    <t>15,127</t>
  </si>
  <si>
    <t>69</t>
  </si>
  <si>
    <t>1019574478</t>
  </si>
  <si>
    <t>sut-15,127</t>
  </si>
  <si>
    <t>70</t>
  </si>
  <si>
    <t>997013501</t>
  </si>
  <si>
    <t>Odvoz suti a vybouraných hmot na skládku nebo meziskládku do 1 km se složením</t>
  </si>
  <si>
    <t>1663816955</t>
  </si>
  <si>
    <t>71</t>
  </si>
  <si>
    <t>997013511</t>
  </si>
  <si>
    <t>Odvoz suti a vybouraných hmot z meziskládky na skládku do 1 km s naložením a se složením</t>
  </si>
  <si>
    <t>1490820268</t>
  </si>
  <si>
    <t>998</t>
  </si>
  <si>
    <t>Přesun hmot</t>
  </si>
  <si>
    <t>72</t>
  </si>
  <si>
    <t>-1539171492</t>
  </si>
  <si>
    <t>73</t>
  </si>
  <si>
    <t>1702516605</t>
  </si>
  <si>
    <t>331,857*2 'Přepočtené koeficientem množství</t>
  </si>
  <si>
    <t>PSV</t>
  </si>
  <si>
    <t>Práce a dodávky PSV</t>
  </si>
  <si>
    <t>711</t>
  </si>
  <si>
    <t>Izolace proti vodě, vlhkosti a plynům</t>
  </si>
  <si>
    <t>74</t>
  </si>
  <si>
    <t>711411001</t>
  </si>
  <si>
    <t>Provedení izolace proti tlakové vodě vodorovné za studena nátěrem penetračním</t>
  </si>
  <si>
    <t>-1813129835</t>
  </si>
  <si>
    <t>75</t>
  </si>
  <si>
    <t>11163150R</t>
  </si>
  <si>
    <t>penetrační adhezní nátěr</t>
  </si>
  <si>
    <t>809434260</t>
  </si>
  <si>
    <t>76</t>
  </si>
  <si>
    <t>711431101</t>
  </si>
  <si>
    <t>Provedení izolace proti tlakové vodě vodorovné pásy na sucho AIP nebo tkaninou</t>
  </si>
  <si>
    <t>-17510845</t>
  </si>
  <si>
    <t>iz</t>
  </si>
  <si>
    <t>77</t>
  </si>
  <si>
    <t>711442559</t>
  </si>
  <si>
    <t>Provedení izolace proti tlakové vodě svislé přitavením pásu NAIP</t>
  </si>
  <si>
    <t>1190836847</t>
  </si>
  <si>
    <t>78</t>
  </si>
  <si>
    <t>62832134R</t>
  </si>
  <si>
    <t>pás z modifikovaného asfaltu o minimalní tloušťce každého pásu 4 mm</t>
  </si>
  <si>
    <t>1656349081</t>
  </si>
  <si>
    <t>iz*1,1</t>
  </si>
  <si>
    <t>79</t>
  </si>
  <si>
    <t>711491172</t>
  </si>
  <si>
    <t>Provedení izolace proti tlakové vodě vodorovné z textilií vrstva ochranná</t>
  </si>
  <si>
    <t>-1370790236</t>
  </si>
  <si>
    <t>iz*2</t>
  </si>
  <si>
    <t>80</t>
  </si>
  <si>
    <t>69311082</t>
  </si>
  <si>
    <t>geotextilie netkaná separační, ochranná, filtrační, drenážní PP 500g/m2</t>
  </si>
  <si>
    <t>-341051854</t>
  </si>
  <si>
    <t>iz*2*1,1</t>
  </si>
  <si>
    <t>81</t>
  </si>
  <si>
    <t>711491176</t>
  </si>
  <si>
    <t>Připevnění vodorovné izolace proti tlakové vodě ukončovací lištou</t>
  </si>
  <si>
    <t>677584893</t>
  </si>
  <si>
    <t>82</t>
  </si>
  <si>
    <t>283230350</t>
  </si>
  <si>
    <t>lišta horní 2 m</t>
  </si>
  <si>
    <t>1687812845</t>
  </si>
  <si>
    <t>24/2</t>
  </si>
  <si>
    <t>83</t>
  </si>
  <si>
    <t>283230360</t>
  </si>
  <si>
    <t>hřeby 3,7 x 40 mm</t>
  </si>
  <si>
    <t>100 kus</t>
  </si>
  <si>
    <t>-570730771</t>
  </si>
  <si>
    <t>24*5/100</t>
  </si>
  <si>
    <t>84</t>
  </si>
  <si>
    <t>283230370</t>
  </si>
  <si>
    <t>podložky montážní 1 bal. = 36 ks</t>
  </si>
  <si>
    <t>balení</t>
  </si>
  <si>
    <t>1860969736</t>
  </si>
  <si>
    <t>120/36</t>
  </si>
  <si>
    <t>85</t>
  </si>
  <si>
    <t>283230340</t>
  </si>
  <si>
    <t>páska lepící oboustranná role 0,05x10 m</t>
  </si>
  <si>
    <t>-1475750345</t>
  </si>
  <si>
    <t>86</t>
  </si>
  <si>
    <t>457451134</t>
  </si>
  <si>
    <t>Ochranná betonová vrstva na izolaci přesýpaných objektů tl 60 mm s výztuží sítí beton C 30/37</t>
  </si>
  <si>
    <t>1879446480</t>
  </si>
  <si>
    <t>87</t>
  </si>
  <si>
    <t>998711101</t>
  </si>
  <si>
    <t>Přesun hmot tonážní pro izolace proti vodě, vlhkosti a plynům v objektech výšky do 6 m</t>
  </si>
  <si>
    <t>-339716120</t>
  </si>
  <si>
    <t>330,55*0,05 'Přepočtené koeficientem množství</t>
  </si>
  <si>
    <t>743</t>
  </si>
  <si>
    <t>Elektromontáže - hrubá montáž</t>
  </si>
  <si>
    <t>88</t>
  </si>
  <si>
    <t>119001421</t>
  </si>
  <si>
    <t>Dočasné zajištění kabelů a kabelových tratí ze 3 volně ložených kabelů</t>
  </si>
  <si>
    <t>-2031591398</t>
  </si>
  <si>
    <t>Poznámka k položce:_x000d_
Poznámka k položce:, demontáž - provizorní vyvěšení a ochránění inženýrských sítí</t>
  </si>
  <si>
    <t>15*3</t>
  </si>
  <si>
    <t>SO 02.2 VRN - Vedlejší rozpočtové náklady</t>
  </si>
  <si>
    <t>M - Práce a dodávky M</t>
  </si>
  <si>
    <t xml:space="preserve">      46-M - Zemní práce při extr.mont.pracích</t>
  </si>
  <si>
    <t>Práce a dodávky M</t>
  </si>
  <si>
    <t>-16250869</t>
  </si>
  <si>
    <t>-1952417234</t>
  </si>
  <si>
    <t>012303000</t>
  </si>
  <si>
    <t>Geodetické práce po výstavbě</t>
  </si>
  <si>
    <t>109630972</t>
  </si>
  <si>
    <t>013244000</t>
  </si>
  <si>
    <t>Dokumentace pro provádění stavby</t>
  </si>
  <si>
    <t>-1756019537</t>
  </si>
  <si>
    <t>013254000</t>
  </si>
  <si>
    <t>Dokumentace skutečného provedení stavby</t>
  </si>
  <si>
    <t>-1906533009</t>
  </si>
  <si>
    <t>-748560333</t>
  </si>
  <si>
    <t>-1462156389</t>
  </si>
  <si>
    <t>-228195778</t>
  </si>
  <si>
    <t>034103000</t>
  </si>
  <si>
    <t>Oplocení staveniště</t>
  </si>
  <si>
    <t>-998641959</t>
  </si>
  <si>
    <t>034303000</t>
  </si>
  <si>
    <t>Dopravní značení na staveništi</t>
  </si>
  <si>
    <t>-2119676741</t>
  </si>
  <si>
    <t>034603000</t>
  </si>
  <si>
    <t>Alarm, strážní služba staveniště</t>
  </si>
  <si>
    <t>-1178059165</t>
  </si>
  <si>
    <t>-385156736</t>
  </si>
  <si>
    <t>1182434386</t>
  </si>
  <si>
    <t>46-M</t>
  </si>
  <si>
    <t>Zemní práce při extr.mont.pracích</t>
  </si>
  <si>
    <t>460650141</t>
  </si>
  <si>
    <t>Zřízení provizorní příjezdové komunikace ze silničních panelů se štěrkovým ložem</t>
  </si>
  <si>
    <t>-1416842269</t>
  </si>
  <si>
    <t>70*4</t>
  </si>
  <si>
    <t>59381001R</t>
  </si>
  <si>
    <t>panel silniční 3,00x1,20x0,15m</t>
  </si>
  <si>
    <t>128</t>
  </si>
  <si>
    <t>579762881</t>
  </si>
  <si>
    <t>280/3</t>
  </si>
  <si>
    <t>69311089</t>
  </si>
  <si>
    <t>geotextilie netkaná separační, ochranná, filtrační, drenážní PES 600g/m2</t>
  </si>
  <si>
    <t>-398504220</t>
  </si>
  <si>
    <t>032403000</t>
  </si>
  <si>
    <t>Provizorní komunikace</t>
  </si>
  <si>
    <t>-1461330832</t>
  </si>
  <si>
    <t>Poznámka k položce:_x000d_
zrušení provizorní komunikace</t>
  </si>
  <si>
    <t>043154000</t>
  </si>
  <si>
    <t>-1333781369</t>
  </si>
  <si>
    <t>-2014620180</t>
  </si>
  <si>
    <t>sut</t>
  </si>
  <si>
    <t>49,253</t>
  </si>
  <si>
    <t>SO 03 - Propustek v km 60,914</t>
  </si>
  <si>
    <t>SO 03.1 - Satavební část</t>
  </si>
  <si>
    <t>153102608</t>
  </si>
  <si>
    <t>4*1*2*2/2</t>
  </si>
  <si>
    <t>-488407246</t>
  </si>
  <si>
    <t>-120946278</t>
  </si>
  <si>
    <t>-980424286</t>
  </si>
  <si>
    <t>8*20 'Přepočtené koeficientem množství</t>
  </si>
  <si>
    <t>1687947085</t>
  </si>
  <si>
    <t>1139002892</t>
  </si>
  <si>
    <t>1822920627</t>
  </si>
  <si>
    <t>(10,715*1,2*1)</t>
  </si>
  <si>
    <t>(10,715*2*0,5)</t>
  </si>
  <si>
    <t>(2,5*2,5*1)*4</t>
  </si>
  <si>
    <t>-879866566</t>
  </si>
  <si>
    <t>48,573*2 'Přepočtené koeficientem množství</t>
  </si>
  <si>
    <t>-891424846</t>
  </si>
  <si>
    <t>1141446492</t>
  </si>
  <si>
    <t>8*2</t>
  </si>
  <si>
    <t>-1939113148</t>
  </si>
  <si>
    <t>-234806564</t>
  </si>
  <si>
    <t>6*5,2*0,35*1,2</t>
  </si>
  <si>
    <t>353014522</t>
  </si>
  <si>
    <t>5*4,5*0,605</t>
  </si>
  <si>
    <t>1440100436</t>
  </si>
  <si>
    <t>2*7,5</t>
  </si>
  <si>
    <t>576585578</t>
  </si>
  <si>
    <t>-626221585</t>
  </si>
  <si>
    <t>1179936602</t>
  </si>
  <si>
    <t>-866738637</t>
  </si>
  <si>
    <t>-1749315292</t>
  </si>
  <si>
    <t>-348690935</t>
  </si>
  <si>
    <t>-96187233</t>
  </si>
  <si>
    <t>-1965218264</t>
  </si>
  <si>
    <t>2*4,5255*0,5*0,3*1,2</t>
  </si>
  <si>
    <t>-1838915134</t>
  </si>
  <si>
    <t>2,54*4,525*0,3*1,2</t>
  </si>
  <si>
    <t>1343706647</t>
  </si>
  <si>
    <t>-665781533</t>
  </si>
  <si>
    <t>sut*19</t>
  </si>
  <si>
    <t>1308314266</t>
  </si>
  <si>
    <t>20250225</t>
  </si>
  <si>
    <t>46,154-12,12</t>
  </si>
  <si>
    <t>-1390591055</t>
  </si>
  <si>
    <t>-94114835</t>
  </si>
  <si>
    <t>-456247251</t>
  </si>
  <si>
    <t>-43203996</t>
  </si>
  <si>
    <t>Poznámka k položce:_x000d_
MHS</t>
  </si>
  <si>
    <t>-1060376571</t>
  </si>
  <si>
    <t>-1889254594</t>
  </si>
  <si>
    <t>-1333450897</t>
  </si>
  <si>
    <t>SO 03.2 VRN - Vedlejší rozpočtové náklady</t>
  </si>
  <si>
    <t>soub</t>
  </si>
  <si>
    <t>884929344</t>
  </si>
  <si>
    <t>-1363362664</t>
  </si>
  <si>
    <t>-2038094530</t>
  </si>
  <si>
    <t>729244037</t>
  </si>
  <si>
    <t>1744311702</t>
  </si>
  <si>
    <t>1925138508</t>
  </si>
  <si>
    <t>1120490043</t>
  </si>
  <si>
    <t>1010881119</t>
  </si>
  <si>
    <t>-1429087860</t>
  </si>
  <si>
    <t>1536207234</t>
  </si>
  <si>
    <t>-546238309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</si>
</sst>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40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8"/>
      <color theme="10"/>
      <name val="Wingdings 2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i/>
      <sz val="7"/>
      <color rgb="FF969696"/>
      <name val="Arial CE"/>
    </font>
    <font>
      <sz val="8"/>
      <color rgb="FF000000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9" fillId="0" borderId="0" applyNumberFormat="0" applyFill="0" applyBorder="0" applyAlignment="0" applyProtection="0"/>
  </cellStyleXfs>
  <cellXfs count="287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2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5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5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6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6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7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18" fillId="0" borderId="4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6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left"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20" fillId="0" borderId="14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0" fillId="0" borderId="14" xfId="0" applyFont="1" applyBorder="1" applyAlignment="1" applyProtection="1">
      <alignment horizontal="left" vertical="center"/>
    </xf>
    <xf numFmtId="0" fontId="20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21" fillId="4" borderId="6" xfId="0" applyFont="1" applyFill="1" applyBorder="1" applyAlignment="1" applyProtection="1">
      <alignment horizontal="center" vertical="center"/>
    </xf>
    <xf numFmtId="0" fontId="21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21" fillId="4" borderId="7" xfId="0" applyFont="1" applyFill="1" applyBorder="1" applyAlignment="1" applyProtection="1">
      <alignment horizontal="center" vertical="center"/>
    </xf>
    <xf numFmtId="0" fontId="21" fillId="4" borderId="7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left" vertical="center"/>
    </xf>
    <xf numFmtId="0" fontId="21" fillId="4" borderId="0" xfId="0" applyFont="1" applyFill="1" applyAlignment="1" applyProtection="1">
      <alignment horizontal="center" vertical="center"/>
    </xf>
    <xf numFmtId="0" fontId="22" fillId="0" borderId="16" xfId="0" applyFont="1" applyBorder="1" applyAlignment="1" applyProtection="1">
      <alignment horizontal="center" vertical="center" wrapText="1"/>
    </xf>
    <xf numFmtId="0" fontId="22" fillId="0" borderId="17" xfId="0" applyFont="1" applyBorder="1" applyAlignment="1" applyProtection="1">
      <alignment horizontal="center" vertical="center" wrapText="1"/>
    </xf>
    <xf numFmtId="0" fontId="22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3" fillId="0" borderId="0" xfId="0" applyFont="1" applyAlignment="1" applyProtection="1">
      <alignment horizontal="left" vertical="center"/>
    </xf>
    <xf numFmtId="0" fontId="23" fillId="0" borderId="0" xfId="0" applyFont="1" applyAlignment="1" applyProtection="1">
      <alignment vertical="center"/>
    </xf>
    <xf numFmtId="4" fontId="23" fillId="0" borderId="0" xfId="0" applyNumberFormat="1" applyFont="1" applyAlignment="1" applyProtection="1">
      <alignment horizontal="right" vertical="center"/>
    </xf>
    <xf numFmtId="4" fontId="23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19" fillId="0" borderId="14" xfId="0" applyNumberFormat="1" applyFont="1" applyBorder="1" applyAlignment="1" applyProtection="1">
      <alignment vertical="center"/>
    </xf>
    <xf numFmtId="4" fontId="19" fillId="0" borderId="0" xfId="0" applyNumberFormat="1" applyFont="1" applyBorder="1" applyAlignment="1" applyProtection="1">
      <alignment vertical="center"/>
    </xf>
    <xf numFmtId="166" fontId="19" fillId="0" borderId="0" xfId="0" applyNumberFormat="1" applyFont="1" applyBorder="1" applyAlignment="1" applyProtection="1">
      <alignment vertical="center"/>
    </xf>
    <xf numFmtId="4" fontId="19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5" fillId="0" borderId="3" xfId="0" applyFont="1" applyBorder="1" applyAlignment="1" applyProtection="1">
      <alignment vertical="center"/>
    </xf>
    <xf numFmtId="0" fontId="25" fillId="0" borderId="0" xfId="0" applyFont="1" applyAlignment="1" applyProtection="1">
      <alignment vertical="center"/>
    </xf>
    <xf numFmtId="0" fontId="25" fillId="0" borderId="0" xfId="0" applyFont="1" applyAlignment="1" applyProtection="1">
      <alignment horizontal="left" vertical="center" wrapText="1"/>
    </xf>
    <xf numFmtId="0" fontId="26" fillId="0" borderId="0" xfId="0" applyFont="1" applyAlignment="1" applyProtection="1">
      <alignment vertical="center"/>
    </xf>
    <xf numFmtId="4" fontId="26" fillId="0" borderId="0" xfId="0" applyNumberFormat="1" applyFont="1" applyAlignment="1" applyProtection="1">
      <alignment horizontal="right" vertical="center"/>
    </xf>
    <xf numFmtId="4" fontId="26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7" fillId="0" borderId="14" xfId="0" applyNumberFormat="1" applyFont="1" applyBorder="1" applyAlignment="1" applyProtection="1">
      <alignment vertical="center"/>
    </xf>
    <xf numFmtId="4" fontId="27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</xf>
    <xf numFmtId="4" fontId="27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28" fillId="0" borderId="0" xfId="1" applyFont="1" applyAlignment="1">
      <alignment horizontal="center" vertical="center"/>
    </xf>
    <xf numFmtId="0" fontId="7" fillId="0" borderId="0" xfId="0" applyFont="1" applyAlignment="1" applyProtection="1">
      <alignment vertical="center"/>
    </xf>
    <xf numFmtId="0" fontId="29" fillId="0" borderId="0" xfId="0" applyFont="1" applyAlignment="1" applyProtection="1">
      <alignment horizontal="left" vertical="center" wrapText="1"/>
    </xf>
    <xf numFmtId="4" fontId="7" fillId="0" borderId="0" xfId="0" applyNumberFormat="1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4" fontId="1" fillId="0" borderId="14" xfId="0" applyNumberFormat="1" applyFont="1" applyBorder="1" applyAlignment="1" applyProtection="1">
      <alignment vertical="center"/>
    </xf>
    <xf numFmtId="4" fontId="1" fillId="0" borderId="0" xfId="0" applyNumberFormat="1" applyFont="1" applyBorder="1" applyAlignment="1" applyProtection="1">
      <alignment vertical="center"/>
    </xf>
    <xf numFmtId="166" fontId="1" fillId="0" borderId="0" xfId="0" applyNumberFormat="1" applyFont="1" applyBorder="1" applyAlignment="1" applyProtection="1">
      <alignment vertical="center"/>
    </xf>
    <xf numFmtId="4" fontId="1" fillId="0" borderId="15" xfId="0" applyNumberFormat="1" applyFont="1" applyBorder="1" applyAlignment="1" applyProtection="1">
      <alignment vertical="center"/>
    </xf>
    <xf numFmtId="0" fontId="2" fillId="0" borderId="0" xfId="0" applyFont="1" applyAlignment="1">
      <alignment horizontal="left" vertical="center"/>
    </xf>
    <xf numFmtId="4" fontId="1" fillId="0" borderId="19" xfId="0" applyNumberFormat="1" applyFont="1" applyBorder="1" applyAlignment="1" applyProtection="1">
      <alignment vertical="center"/>
    </xf>
    <xf numFmtId="4" fontId="1" fillId="0" borderId="20" xfId="0" applyNumberFormat="1" applyFont="1" applyBorder="1" applyAlignment="1" applyProtection="1">
      <alignment vertical="center"/>
    </xf>
    <xf numFmtId="166" fontId="1" fillId="0" borderId="20" xfId="0" applyNumberFormat="1" applyFont="1" applyBorder="1" applyAlignment="1" applyProtection="1">
      <alignment vertical="center"/>
    </xf>
    <xf numFmtId="4" fontId="1" fillId="0" borderId="21" xfId="0" applyNumberFormat="1" applyFont="1" applyBorder="1" applyAlignment="1" applyProtection="1">
      <alignment vertical="center"/>
    </xf>
    <xf numFmtId="0" fontId="0" fillId="0" borderId="0" xfId="0" applyProtection="1">
      <protection locked="0"/>
    </xf>
    <xf numFmtId="0" fontId="0" fillId="0" borderId="1" xfId="0" applyBorder="1"/>
    <xf numFmtId="0" fontId="0" fillId="0" borderId="2" xfId="0" applyBorder="1"/>
    <xf numFmtId="0" fontId="0" fillId="0" borderId="2" xfId="0" applyBorder="1" applyProtection="1">
      <protection locked="0"/>
    </xf>
    <xf numFmtId="0" fontId="12" fillId="0" borderId="0" xfId="0" applyFont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Font="1" applyAlignment="1" applyProtection="1">
      <alignment vertical="center"/>
      <protection locked="0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 applyProtection="1">
      <alignment horizontal="left" vertical="center"/>
      <protection locked="0"/>
    </xf>
    <xf numFmtId="165" fontId="2" fillId="0" borderId="0" xfId="0" applyNumberFormat="1" applyFont="1" applyAlignment="1">
      <alignment horizontal="left" vertical="center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Font="1" applyAlignment="1" applyProtection="1">
      <alignment vertical="center" wrapText="1"/>
      <protection locked="0"/>
    </xf>
    <xf numFmtId="0" fontId="0" fillId="0" borderId="12" xfId="0" applyFont="1" applyBorder="1" applyAlignment="1" applyProtection="1">
      <alignment vertical="center"/>
      <protection locked="0"/>
    </xf>
    <xf numFmtId="0" fontId="16" fillId="0" borderId="0" xfId="0" applyFont="1" applyAlignment="1">
      <alignment horizontal="left" vertical="center"/>
    </xf>
    <xf numFmtId="4" fontId="23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20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 applyProtection="1">
      <alignment horizontal="right" vertical="center"/>
      <protection locked="0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0" fontId="0" fillId="4" borderId="7" xfId="0" applyFont="1" applyFill="1" applyBorder="1" applyAlignment="1" applyProtection="1">
      <alignment vertical="center"/>
      <protection locked="0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8" fillId="0" borderId="4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4" xfId="0" applyFont="1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0" fillId="0" borderId="5" xfId="0" applyFont="1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right"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0" xfId="0" applyFont="1" applyBorder="1" applyAlignment="1" applyProtection="1">
      <alignment vertical="center"/>
      <protection locked="0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2" xfId="0" applyFont="1" applyBorder="1" applyAlignment="1" applyProtection="1">
      <alignment vertical="center"/>
      <protection locked="0"/>
    </xf>
    <xf numFmtId="0" fontId="1" fillId="0" borderId="0" xfId="0" applyFont="1" applyAlignment="1" applyProtection="1">
      <alignment horizontal="left" vertical="center" wrapText="1"/>
    </xf>
    <xf numFmtId="0" fontId="21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0" fillId="4" borderId="0" xfId="0" applyFont="1" applyFill="1" applyAlignment="1" applyProtection="1">
      <alignment vertical="center"/>
      <protection locked="0"/>
    </xf>
    <xf numFmtId="0" fontId="21" fillId="4" borderId="0" xfId="0" applyFont="1" applyFill="1" applyAlignment="1" applyProtection="1">
      <alignment horizontal="right" vertical="center"/>
    </xf>
    <xf numFmtId="0" fontId="31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0" fontId="6" fillId="0" borderId="20" xfId="0" applyFont="1" applyBorder="1" applyAlignment="1" applyProtection="1">
      <alignment vertical="center"/>
      <protection locked="0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0" fontId="7" fillId="0" borderId="20" xfId="0" applyFont="1" applyBorder="1" applyAlignment="1" applyProtection="1">
      <alignment vertical="center"/>
      <protection locked="0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3" xfId="0" applyFont="1" applyBorder="1" applyAlignment="1" applyProtection="1">
      <alignment horizontal="center" vertical="center" wrapText="1"/>
    </xf>
    <xf numFmtId="0" fontId="21" fillId="4" borderId="16" xfId="0" applyFont="1" applyFill="1" applyBorder="1" applyAlignment="1" applyProtection="1">
      <alignment horizontal="center" vertical="center" wrapText="1"/>
    </xf>
    <xf numFmtId="0" fontId="21" fillId="4" borderId="17" xfId="0" applyFont="1" applyFill="1" applyBorder="1" applyAlignment="1" applyProtection="1">
      <alignment horizontal="center" vertical="center" wrapText="1"/>
    </xf>
    <xf numFmtId="0" fontId="21" fillId="4" borderId="17" xfId="0" applyFont="1" applyFill="1" applyBorder="1" applyAlignment="1" applyProtection="1">
      <alignment horizontal="center" vertical="center" wrapText="1"/>
      <protection locked="0"/>
    </xf>
    <xf numFmtId="0" fontId="21" fillId="4" borderId="18" xfId="0" applyFont="1" applyFill="1" applyBorder="1" applyAlignment="1" applyProtection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4" fontId="23" fillId="0" borderId="0" xfId="0" applyNumberFormat="1" applyFont="1" applyAlignment="1" applyProtection="1"/>
    <xf numFmtId="166" fontId="32" fillId="0" borderId="12" xfId="0" applyNumberFormat="1" applyFont="1" applyBorder="1" applyAlignment="1" applyProtection="1"/>
    <xf numFmtId="166" fontId="32" fillId="0" borderId="13" xfId="0" applyNumberFormat="1" applyFont="1" applyBorder="1" applyAlignment="1" applyProtection="1"/>
    <xf numFmtId="4" fontId="33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1" fillId="0" borderId="22" xfId="0" applyFont="1" applyBorder="1" applyAlignment="1" applyProtection="1">
      <alignment horizontal="center" vertical="center"/>
    </xf>
    <xf numFmtId="49" fontId="21" fillId="0" borderId="22" xfId="0" applyNumberFormat="1" applyFont="1" applyBorder="1" applyAlignment="1" applyProtection="1">
      <alignment horizontal="left" vertical="center" wrapText="1"/>
    </xf>
    <xf numFmtId="0" fontId="21" fillId="0" borderId="22" xfId="0" applyFont="1" applyBorder="1" applyAlignment="1" applyProtection="1">
      <alignment horizontal="left" vertical="center" wrapText="1"/>
    </xf>
    <xf numFmtId="0" fontId="21" fillId="0" borderId="22" xfId="0" applyFont="1" applyBorder="1" applyAlignment="1" applyProtection="1">
      <alignment horizontal="center" vertical="center" wrapText="1"/>
    </xf>
    <xf numFmtId="167" fontId="21" fillId="0" borderId="22" xfId="0" applyNumberFormat="1" applyFont="1" applyBorder="1" applyAlignment="1" applyProtection="1">
      <alignment vertical="center"/>
    </xf>
    <xf numFmtId="4" fontId="21" fillId="2" borderId="22" xfId="0" applyNumberFormat="1" applyFont="1" applyFill="1" applyBorder="1" applyAlignment="1" applyProtection="1">
      <alignment vertical="center"/>
      <protection locked="0"/>
    </xf>
    <xf numFmtId="4" fontId="21" fillId="0" borderId="22" xfId="0" applyNumberFormat="1" applyFont="1" applyBorder="1" applyAlignment="1" applyProtection="1">
      <alignment vertical="center"/>
    </xf>
    <xf numFmtId="0" fontId="22" fillId="2" borderId="14" xfId="0" applyFont="1" applyFill="1" applyBorder="1" applyAlignment="1" applyProtection="1">
      <alignment horizontal="left" vertical="center"/>
      <protection locked="0"/>
    </xf>
    <xf numFmtId="0" fontId="22" fillId="0" borderId="0" xfId="0" applyFont="1" applyBorder="1" applyAlignment="1" applyProtection="1">
      <alignment horizontal="center" vertical="center"/>
    </xf>
    <xf numFmtId="166" fontId="22" fillId="0" borderId="0" xfId="0" applyNumberFormat="1" applyFont="1" applyBorder="1" applyAlignment="1" applyProtection="1">
      <alignment vertical="center"/>
    </xf>
    <xf numFmtId="166" fontId="22" fillId="0" borderId="15" xfId="0" applyNumberFormat="1" applyFont="1" applyBorder="1" applyAlignment="1" applyProtection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4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3" xfId="0" applyFont="1" applyBorder="1" applyAlignment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35" fillId="0" borderId="22" xfId="0" applyFont="1" applyBorder="1" applyAlignment="1" applyProtection="1">
      <alignment horizontal="center" vertical="center"/>
    </xf>
    <xf numFmtId="49" fontId="35" fillId="0" borderId="22" xfId="0" applyNumberFormat="1" applyFont="1" applyBorder="1" applyAlignment="1" applyProtection="1">
      <alignment horizontal="left" vertical="center" wrapText="1"/>
    </xf>
    <xf numFmtId="0" fontId="35" fillId="0" borderId="22" xfId="0" applyFont="1" applyBorder="1" applyAlignment="1" applyProtection="1">
      <alignment horizontal="left" vertical="center" wrapText="1"/>
    </xf>
    <xf numFmtId="0" fontId="35" fillId="0" borderId="22" xfId="0" applyFont="1" applyBorder="1" applyAlignment="1" applyProtection="1">
      <alignment horizontal="center" vertical="center" wrapText="1"/>
    </xf>
    <xf numFmtId="167" fontId="35" fillId="0" borderId="22" xfId="0" applyNumberFormat="1" applyFont="1" applyBorder="1" applyAlignment="1" applyProtection="1">
      <alignment vertical="center"/>
    </xf>
    <xf numFmtId="4" fontId="35" fillId="2" borderId="22" xfId="0" applyNumberFormat="1" applyFont="1" applyFill="1" applyBorder="1" applyAlignment="1" applyProtection="1">
      <alignment vertical="center"/>
      <protection locked="0"/>
    </xf>
    <xf numFmtId="4" fontId="35" fillId="0" borderId="22" xfId="0" applyNumberFormat="1" applyFont="1" applyBorder="1" applyAlignment="1" applyProtection="1">
      <alignment vertical="center"/>
    </xf>
    <xf numFmtId="0" fontId="36" fillId="0" borderId="3" xfId="0" applyFont="1" applyBorder="1" applyAlignment="1">
      <alignment vertical="center"/>
    </xf>
    <xf numFmtId="0" fontId="35" fillId="2" borderId="14" xfId="0" applyFont="1" applyFill="1" applyBorder="1" applyAlignment="1" applyProtection="1">
      <alignment horizontal="left" vertical="center"/>
      <protection locked="0"/>
    </xf>
    <xf numFmtId="0" fontId="35" fillId="0" borderId="0" xfId="0" applyFont="1" applyBorder="1" applyAlignment="1" applyProtection="1">
      <alignment horizontal="center" vertical="center"/>
    </xf>
    <xf numFmtId="0" fontId="37" fillId="0" borderId="0" xfId="0" applyFont="1" applyAlignment="1" applyProtection="1">
      <alignment vertical="center" wrapText="1"/>
    </xf>
    <xf numFmtId="0" fontId="0" fillId="0" borderId="14" xfId="0" applyFont="1" applyBorder="1" applyAlignment="1" applyProtection="1">
      <alignment vertical="center"/>
    </xf>
    <xf numFmtId="0" fontId="0" fillId="0" borderId="19" xfId="0" applyFont="1" applyBorder="1" applyAlignment="1" applyProtection="1">
      <alignment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10" fillId="0" borderId="19" xfId="0" applyFont="1" applyBorder="1" applyAlignment="1" applyProtection="1">
      <alignment vertical="center"/>
    </xf>
    <xf numFmtId="0" fontId="10" fillId="0" borderId="20" xfId="0" applyFont="1" applyBorder="1" applyAlignment="1" applyProtection="1">
      <alignment vertical="center"/>
    </xf>
    <xf numFmtId="0" fontId="10" fillId="0" borderId="21" xfId="0" applyFont="1" applyBorder="1" applyAlignment="1" applyProtection="1">
      <alignment vertical="center"/>
    </xf>
    <xf numFmtId="0" fontId="38" fillId="0" borderId="0" xfId="0" applyFont="1" applyAlignment="1">
      <alignment horizontal="left" vertical="center"/>
    </xf>
    <xf numFmtId="0" fontId="9" fillId="0" borderId="19" xfId="0" applyFont="1" applyBorder="1" applyAlignment="1" applyProtection="1">
      <alignment vertical="center"/>
    </xf>
    <xf numFmtId="0" fontId="9" fillId="0" borderId="20" xfId="0" applyFont="1" applyBorder="1" applyAlignment="1" applyProtection="1">
      <alignment vertical="center"/>
    </xf>
    <xf numFmtId="0" fontId="9" fillId="0" borderId="21" xfId="0" applyFont="1" applyBorder="1" applyAlignment="1" applyProtection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styles" Target="styles.xml" /><Relationship Id="rId9" Type="http://schemas.openxmlformats.org/officeDocument/2006/relationships/theme" Target="theme/theme1.xml" /><Relationship Id="rId10" Type="http://schemas.openxmlformats.org/officeDocument/2006/relationships/calcChain" Target="calcChain.xml" /><Relationship Id="rId11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" customWidth="1"/>
    <col min="2" max="2" width="1.67" customWidth="1"/>
    <col min="3" max="3" width="4.17" customWidth="1"/>
    <col min="4" max="4" width="2.67" customWidth="1"/>
    <col min="5" max="5" width="2.67" customWidth="1"/>
    <col min="6" max="6" width="2.67" customWidth="1"/>
    <col min="7" max="7" width="2.67" customWidth="1"/>
    <col min="8" max="8" width="2.67" customWidth="1"/>
    <col min="9" max="9" width="2.67" customWidth="1"/>
    <col min="10" max="10" width="2.67" customWidth="1"/>
    <col min="11" max="11" width="2.67" customWidth="1"/>
    <col min="12" max="12" width="2.67" customWidth="1"/>
    <col min="13" max="13" width="2.67" customWidth="1"/>
    <col min="14" max="14" width="2.67" customWidth="1"/>
    <col min="15" max="15" width="2.67" customWidth="1"/>
    <col min="16" max="16" width="2.67" customWidth="1"/>
    <col min="17" max="17" width="2.67" customWidth="1"/>
    <col min="18" max="18" width="2.67" customWidth="1"/>
    <col min="19" max="19" width="2.67" customWidth="1"/>
    <col min="20" max="20" width="2.67" customWidth="1"/>
    <col min="21" max="21" width="2.67" customWidth="1"/>
    <col min="22" max="22" width="2.67" customWidth="1"/>
    <col min="23" max="23" width="2.67" customWidth="1"/>
    <col min="24" max="24" width="2.67" customWidth="1"/>
    <col min="25" max="25" width="2.67" customWidth="1"/>
    <col min="26" max="26" width="2.67" customWidth="1"/>
    <col min="27" max="27" width="2.67" customWidth="1"/>
    <col min="28" max="28" width="2.67" customWidth="1"/>
    <col min="29" max="29" width="2.67" customWidth="1"/>
    <col min="30" max="30" width="2.67" customWidth="1"/>
    <col min="31" max="31" width="2.67" customWidth="1"/>
    <col min="32" max="32" width="2.67" customWidth="1"/>
    <col min="33" max="33" width="2.67" customWidth="1"/>
    <col min="34" max="34" width="3.33" customWidth="1"/>
    <col min="35" max="35" width="31.67" customWidth="1"/>
    <col min="36" max="36" width="2.5" customWidth="1"/>
    <col min="37" max="37" width="2.5" customWidth="1"/>
    <col min="38" max="38" width="8.33" customWidth="1"/>
    <col min="39" max="39" width="3.33" customWidth="1"/>
    <col min="40" max="40" width="13.33" customWidth="1"/>
    <col min="41" max="41" width="7.5" customWidth="1"/>
    <col min="42" max="42" width="4.17" customWidth="1"/>
    <col min="43" max="43" width="15.67" hidden="1" customWidth="1"/>
    <col min="44" max="44" width="13.67" customWidth="1"/>
    <col min="45" max="45" width="25.83" hidden="1" customWidth="1"/>
    <col min="46" max="46" width="25.83" hidden="1" customWidth="1"/>
    <col min="47" max="47" width="25.83" hidden="1" customWidth="1"/>
    <col min="48" max="48" width="21.67" hidden="1" customWidth="1"/>
    <col min="49" max="49" width="21.67" hidden="1" customWidth="1"/>
    <col min="50" max="50" width="25" hidden="1" customWidth="1"/>
    <col min="51" max="51" width="25" hidden="1" customWidth="1"/>
    <col min="52" max="52" width="21.67" hidden="1" customWidth="1"/>
    <col min="53" max="53" width="19.17" hidden="1" customWidth="1"/>
    <col min="54" max="54" width="25" hidden="1" customWidth="1"/>
    <col min="55" max="55" width="21.67" hidden="1" customWidth="1"/>
    <col min="56" max="56" width="19.17" hidden="1" customWidth="1"/>
    <col min="57" max="57" width="66.5" customWidth="1"/>
    <col min="71" max="71" width="9.33" hidden="1"/>
    <col min="72" max="72" width="9.33" hidden="1"/>
    <col min="73" max="73" width="9.33" hidden="1"/>
    <col min="74" max="74" width="9.33" hidden="1"/>
    <col min="75" max="75" width="9.33" hidden="1"/>
    <col min="76" max="76" width="9.33" hidden="1"/>
    <col min="77" max="77" width="9.33" hidden="1"/>
    <col min="78" max="78" width="9.33" hidden="1"/>
    <col min="79" max="79" width="9.33" hidden="1"/>
    <col min="80" max="80" width="9.33" hidden="1"/>
    <col min="81" max="81" width="9.33" hidden="1"/>
    <col min="82" max="82" width="9.33" hidden="1"/>
    <col min="83" max="83" width="9.33" hidden="1"/>
    <col min="84" max="84" width="9.33" hidden="1"/>
    <col min="85" max="85" width="9.33" hidden="1"/>
    <col min="86" max="86" width="9.33" hidden="1"/>
    <col min="87" max="87" width="9.33" hidden="1"/>
    <col min="88" max="88" width="9.33" hidden="1"/>
    <col min="89" max="89" width="9.33" hidden="1"/>
    <col min="90" max="90" width="9.33" hidden="1"/>
    <col min="91" max="91" width="9.33" hidden="1"/>
  </cols>
  <sheetData>
    <row r="1">
      <c r="A1" s="14" t="s">
        <v>0</v>
      </c>
      <c r="AZ1" s="14" t="s">
        <v>1</v>
      </c>
      <c r="BA1" s="14" t="s">
        <v>2</v>
      </c>
      <c r="BB1" s="14" t="s">
        <v>3</v>
      </c>
      <c r="BT1" s="14" t="s">
        <v>4</v>
      </c>
      <c r="BU1" s="14" t="s">
        <v>4</v>
      </c>
      <c r="BV1" s="14" t="s">
        <v>5</v>
      </c>
    </row>
    <row r="2" ht="36.96" customHeight="1">
      <c r="AR2"/>
      <c r="BS2" s="15" t="s">
        <v>6</v>
      </c>
      <c r="BT2" s="15" t="s">
        <v>7</v>
      </c>
    </row>
    <row r="3" ht="6.96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8"/>
      <c r="BS3" s="15" t="s">
        <v>6</v>
      </c>
      <c r="BT3" s="15" t="s">
        <v>8</v>
      </c>
    </row>
    <row r="4" ht="24.96" customHeight="1">
      <c r="B4" s="19"/>
      <c r="C4" s="20"/>
      <c r="D4" s="21" t="s">
        <v>9</v>
      </c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18"/>
      <c r="AS4" s="22" t="s">
        <v>10</v>
      </c>
      <c r="BE4" s="23" t="s">
        <v>11</v>
      </c>
      <c r="BS4" s="15" t="s">
        <v>12</v>
      </c>
    </row>
    <row r="5" ht="12" customHeight="1">
      <c r="B5" s="19"/>
      <c r="C5" s="20"/>
      <c r="D5" s="24" t="s">
        <v>13</v>
      </c>
      <c r="E5" s="20"/>
      <c r="F5" s="20"/>
      <c r="G5" s="20"/>
      <c r="H5" s="20"/>
      <c r="I5" s="20"/>
      <c r="J5" s="20"/>
      <c r="K5" s="25" t="s">
        <v>14</v>
      </c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18"/>
      <c r="BE5" s="26" t="s">
        <v>15</v>
      </c>
      <c r="BS5" s="15" t="s">
        <v>6</v>
      </c>
    </row>
    <row r="6" ht="36.96" customHeight="1">
      <c r="B6" s="19"/>
      <c r="C6" s="20"/>
      <c r="D6" s="27" t="s">
        <v>16</v>
      </c>
      <c r="E6" s="20"/>
      <c r="F6" s="20"/>
      <c r="G6" s="20"/>
      <c r="H6" s="20"/>
      <c r="I6" s="20"/>
      <c r="J6" s="20"/>
      <c r="K6" s="28" t="s">
        <v>17</v>
      </c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18"/>
      <c r="BE6" s="29"/>
      <c r="BS6" s="15" t="s">
        <v>6</v>
      </c>
    </row>
    <row r="7" ht="12" customHeight="1">
      <c r="B7" s="19"/>
      <c r="C7" s="20"/>
      <c r="D7" s="30" t="s">
        <v>18</v>
      </c>
      <c r="E7" s="20"/>
      <c r="F7" s="20"/>
      <c r="G7" s="20"/>
      <c r="H7" s="20"/>
      <c r="I7" s="20"/>
      <c r="J7" s="20"/>
      <c r="K7" s="25" t="s">
        <v>1</v>
      </c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30" t="s">
        <v>19</v>
      </c>
      <c r="AL7" s="20"/>
      <c r="AM7" s="20"/>
      <c r="AN7" s="25" t="s">
        <v>1</v>
      </c>
      <c r="AO7" s="20"/>
      <c r="AP7" s="20"/>
      <c r="AQ7" s="20"/>
      <c r="AR7" s="18"/>
      <c r="BE7" s="29"/>
      <c r="BS7" s="15" t="s">
        <v>6</v>
      </c>
    </row>
    <row r="8" ht="12" customHeight="1">
      <c r="B8" s="19"/>
      <c r="C8" s="20"/>
      <c r="D8" s="30" t="s">
        <v>20</v>
      </c>
      <c r="E8" s="20"/>
      <c r="F8" s="20"/>
      <c r="G8" s="20"/>
      <c r="H8" s="20"/>
      <c r="I8" s="20"/>
      <c r="J8" s="20"/>
      <c r="K8" s="25" t="s">
        <v>21</v>
      </c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30" t="s">
        <v>22</v>
      </c>
      <c r="AL8" s="20"/>
      <c r="AM8" s="20"/>
      <c r="AN8" s="31" t="s">
        <v>23</v>
      </c>
      <c r="AO8" s="20"/>
      <c r="AP8" s="20"/>
      <c r="AQ8" s="20"/>
      <c r="AR8" s="18"/>
      <c r="BE8" s="29"/>
      <c r="BS8" s="15" t="s">
        <v>6</v>
      </c>
    </row>
    <row r="9" ht="14.4" customHeight="1">
      <c r="B9" s="19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18"/>
      <c r="BE9" s="29"/>
      <c r="BS9" s="15" t="s">
        <v>6</v>
      </c>
    </row>
    <row r="10" ht="12" customHeight="1">
      <c r="B10" s="19"/>
      <c r="C10" s="20"/>
      <c r="D10" s="30" t="s">
        <v>24</v>
      </c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30" t="s">
        <v>25</v>
      </c>
      <c r="AL10" s="20"/>
      <c r="AM10" s="20"/>
      <c r="AN10" s="25" t="s">
        <v>26</v>
      </c>
      <c r="AO10" s="20"/>
      <c r="AP10" s="20"/>
      <c r="AQ10" s="20"/>
      <c r="AR10" s="18"/>
      <c r="BE10" s="29"/>
      <c r="BS10" s="15" t="s">
        <v>6</v>
      </c>
    </row>
    <row r="11" ht="18.48" customHeight="1">
      <c r="B11" s="19"/>
      <c r="C11" s="20"/>
      <c r="D11" s="20"/>
      <c r="E11" s="25" t="s">
        <v>27</v>
      </c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30" t="s">
        <v>28</v>
      </c>
      <c r="AL11" s="20"/>
      <c r="AM11" s="20"/>
      <c r="AN11" s="25" t="s">
        <v>29</v>
      </c>
      <c r="AO11" s="20"/>
      <c r="AP11" s="20"/>
      <c r="AQ11" s="20"/>
      <c r="AR11" s="18"/>
      <c r="BE11" s="29"/>
      <c r="BS11" s="15" t="s">
        <v>6</v>
      </c>
    </row>
    <row r="12" ht="6.96" customHeight="1">
      <c r="B12" s="19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18"/>
      <c r="BE12" s="29"/>
      <c r="BS12" s="15" t="s">
        <v>6</v>
      </c>
    </row>
    <row r="13" ht="12" customHeight="1">
      <c r="B13" s="19"/>
      <c r="C13" s="20"/>
      <c r="D13" s="30" t="s">
        <v>30</v>
      </c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30" t="s">
        <v>25</v>
      </c>
      <c r="AL13" s="20"/>
      <c r="AM13" s="20"/>
      <c r="AN13" s="32" t="s">
        <v>31</v>
      </c>
      <c r="AO13" s="20"/>
      <c r="AP13" s="20"/>
      <c r="AQ13" s="20"/>
      <c r="AR13" s="18"/>
      <c r="BE13" s="29"/>
      <c r="BS13" s="15" t="s">
        <v>6</v>
      </c>
    </row>
    <row r="14">
      <c r="B14" s="19"/>
      <c r="C14" s="20"/>
      <c r="D14" s="20"/>
      <c r="E14" s="32" t="s">
        <v>31</v>
      </c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0" t="s">
        <v>28</v>
      </c>
      <c r="AL14" s="20"/>
      <c r="AM14" s="20"/>
      <c r="AN14" s="32" t="s">
        <v>31</v>
      </c>
      <c r="AO14" s="20"/>
      <c r="AP14" s="20"/>
      <c r="AQ14" s="20"/>
      <c r="AR14" s="18"/>
      <c r="BE14" s="29"/>
      <c r="BS14" s="15" t="s">
        <v>6</v>
      </c>
    </row>
    <row r="15" ht="6.96" customHeight="1">
      <c r="B15" s="19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18"/>
      <c r="BE15" s="29"/>
      <c r="BS15" s="15" t="s">
        <v>4</v>
      </c>
    </row>
    <row r="16" ht="12" customHeight="1">
      <c r="B16" s="19"/>
      <c r="C16" s="20"/>
      <c r="D16" s="30" t="s">
        <v>32</v>
      </c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30" t="s">
        <v>25</v>
      </c>
      <c r="AL16" s="20"/>
      <c r="AM16" s="20"/>
      <c r="AN16" s="25" t="s">
        <v>1</v>
      </c>
      <c r="AO16" s="20"/>
      <c r="AP16" s="20"/>
      <c r="AQ16" s="20"/>
      <c r="AR16" s="18"/>
      <c r="BE16" s="29"/>
      <c r="BS16" s="15" t="s">
        <v>4</v>
      </c>
    </row>
    <row r="17" ht="18.48" customHeight="1">
      <c r="B17" s="19"/>
      <c r="C17" s="20"/>
      <c r="D17" s="20"/>
      <c r="E17" s="25" t="s">
        <v>21</v>
      </c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30" t="s">
        <v>28</v>
      </c>
      <c r="AL17" s="20"/>
      <c r="AM17" s="20"/>
      <c r="AN17" s="25" t="s">
        <v>1</v>
      </c>
      <c r="AO17" s="20"/>
      <c r="AP17" s="20"/>
      <c r="AQ17" s="20"/>
      <c r="AR17" s="18"/>
      <c r="BE17" s="29"/>
      <c r="BS17" s="15" t="s">
        <v>33</v>
      </c>
    </row>
    <row r="18" ht="6.96" customHeight="1"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18"/>
      <c r="BE18" s="29"/>
      <c r="BS18" s="15" t="s">
        <v>6</v>
      </c>
    </row>
    <row r="19" ht="12" customHeight="1">
      <c r="B19" s="19"/>
      <c r="C19" s="20"/>
      <c r="D19" s="30" t="s">
        <v>34</v>
      </c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30" t="s">
        <v>25</v>
      </c>
      <c r="AL19" s="20"/>
      <c r="AM19" s="20"/>
      <c r="AN19" s="25" t="s">
        <v>1</v>
      </c>
      <c r="AO19" s="20"/>
      <c r="AP19" s="20"/>
      <c r="AQ19" s="20"/>
      <c r="AR19" s="18"/>
      <c r="BE19" s="29"/>
      <c r="BS19" s="15" t="s">
        <v>6</v>
      </c>
    </row>
    <row r="20" ht="18.48" customHeight="1">
      <c r="B20" s="19"/>
      <c r="C20" s="20"/>
      <c r="D20" s="20"/>
      <c r="E20" s="25" t="s">
        <v>21</v>
      </c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30" t="s">
        <v>28</v>
      </c>
      <c r="AL20" s="20"/>
      <c r="AM20" s="20"/>
      <c r="AN20" s="25" t="s">
        <v>1</v>
      </c>
      <c r="AO20" s="20"/>
      <c r="AP20" s="20"/>
      <c r="AQ20" s="20"/>
      <c r="AR20" s="18"/>
      <c r="BE20" s="29"/>
      <c r="BS20" s="15" t="s">
        <v>33</v>
      </c>
    </row>
    <row r="21" ht="6.96" customHeight="1">
      <c r="B21" s="19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18"/>
      <c r="BE21" s="29"/>
    </row>
    <row r="22" ht="12" customHeight="1">
      <c r="B22" s="19"/>
      <c r="C22" s="20"/>
      <c r="D22" s="30" t="s">
        <v>35</v>
      </c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18"/>
      <c r="BE22" s="29"/>
    </row>
    <row r="23" ht="63.75" customHeight="1">
      <c r="B23" s="19"/>
      <c r="C23" s="20"/>
      <c r="D23" s="20"/>
      <c r="E23" s="34" t="s">
        <v>36</v>
      </c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20"/>
      <c r="AP23" s="20"/>
      <c r="AQ23" s="20"/>
      <c r="AR23" s="18"/>
      <c r="BE23" s="29"/>
    </row>
    <row r="24" ht="6.96" customHeight="1">
      <c r="B24" s="19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18"/>
      <c r="BE24" s="29"/>
    </row>
    <row r="25" ht="6.96" customHeight="1">
      <c r="B25" s="19"/>
      <c r="C25" s="20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20"/>
      <c r="AQ25" s="20"/>
      <c r="AR25" s="18"/>
      <c r="BE25" s="29"/>
    </row>
    <row r="26" s="1" customFormat="1" ht="25.92" customHeight="1">
      <c r="B26" s="36"/>
      <c r="C26" s="37"/>
      <c r="D26" s="38" t="s">
        <v>37</v>
      </c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40">
        <f>ROUND(AG94,2)</f>
        <v>0</v>
      </c>
      <c r="AL26" s="39"/>
      <c r="AM26" s="39"/>
      <c r="AN26" s="39"/>
      <c r="AO26" s="39"/>
      <c r="AP26" s="37"/>
      <c r="AQ26" s="37"/>
      <c r="AR26" s="41"/>
      <c r="BE26" s="29"/>
    </row>
    <row r="27" s="1" customFormat="1" ht="6.96" customHeight="1">
      <c r="B27" s="36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41"/>
      <c r="BE27" s="29"/>
    </row>
    <row r="28" s="1" customFormat="1">
      <c r="B28" s="36"/>
      <c r="C28" s="37"/>
      <c r="D28" s="37"/>
      <c r="E28" s="37"/>
      <c r="F28" s="37"/>
      <c r="G28" s="37"/>
      <c r="H28" s="37"/>
      <c r="I28" s="37"/>
      <c r="J28" s="37"/>
      <c r="K28" s="37"/>
      <c r="L28" s="42" t="s">
        <v>38</v>
      </c>
      <c r="M28" s="42"/>
      <c r="N28" s="42"/>
      <c r="O28" s="42"/>
      <c r="P28" s="42"/>
      <c r="Q28" s="37"/>
      <c r="R28" s="37"/>
      <c r="S28" s="37"/>
      <c r="T28" s="37"/>
      <c r="U28" s="37"/>
      <c r="V28" s="37"/>
      <c r="W28" s="42" t="s">
        <v>39</v>
      </c>
      <c r="X28" s="42"/>
      <c r="Y28" s="42"/>
      <c r="Z28" s="42"/>
      <c r="AA28" s="42"/>
      <c r="AB28" s="42"/>
      <c r="AC28" s="42"/>
      <c r="AD28" s="42"/>
      <c r="AE28" s="42"/>
      <c r="AF28" s="37"/>
      <c r="AG28" s="37"/>
      <c r="AH28" s="37"/>
      <c r="AI28" s="37"/>
      <c r="AJ28" s="37"/>
      <c r="AK28" s="42" t="s">
        <v>40</v>
      </c>
      <c r="AL28" s="42"/>
      <c r="AM28" s="42"/>
      <c r="AN28" s="42"/>
      <c r="AO28" s="42"/>
      <c r="AP28" s="37"/>
      <c r="AQ28" s="37"/>
      <c r="AR28" s="41"/>
      <c r="BE28" s="29"/>
    </row>
    <row r="29" s="2" customFormat="1" ht="14.4" customHeight="1">
      <c r="B29" s="43"/>
      <c r="C29" s="44"/>
      <c r="D29" s="30" t="s">
        <v>41</v>
      </c>
      <c r="E29" s="44"/>
      <c r="F29" s="30" t="s">
        <v>42</v>
      </c>
      <c r="G29" s="44"/>
      <c r="H29" s="44"/>
      <c r="I29" s="44"/>
      <c r="J29" s="44"/>
      <c r="K29" s="44"/>
      <c r="L29" s="45">
        <v>0.20999999999999999</v>
      </c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6">
        <f>ROUND(AZ94, 2)</f>
        <v>0</v>
      </c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6">
        <f>ROUND(AV94, 2)</f>
        <v>0</v>
      </c>
      <c r="AL29" s="44"/>
      <c r="AM29" s="44"/>
      <c r="AN29" s="44"/>
      <c r="AO29" s="44"/>
      <c r="AP29" s="44"/>
      <c r="AQ29" s="44"/>
      <c r="AR29" s="47"/>
      <c r="BE29" s="48"/>
    </row>
    <row r="30" s="2" customFormat="1" ht="14.4" customHeight="1">
      <c r="B30" s="43"/>
      <c r="C30" s="44"/>
      <c r="D30" s="44"/>
      <c r="E30" s="44"/>
      <c r="F30" s="30" t="s">
        <v>43</v>
      </c>
      <c r="G30" s="44"/>
      <c r="H30" s="44"/>
      <c r="I30" s="44"/>
      <c r="J30" s="44"/>
      <c r="K30" s="44"/>
      <c r="L30" s="45">
        <v>0.14999999999999999</v>
      </c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6">
        <f>ROUND(BA94, 2)</f>
        <v>0</v>
      </c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46">
        <f>ROUND(AW94, 2)</f>
        <v>0</v>
      </c>
      <c r="AL30" s="44"/>
      <c r="AM30" s="44"/>
      <c r="AN30" s="44"/>
      <c r="AO30" s="44"/>
      <c r="AP30" s="44"/>
      <c r="AQ30" s="44"/>
      <c r="AR30" s="47"/>
      <c r="BE30" s="48"/>
    </row>
    <row r="31" hidden="1" s="2" customFormat="1" ht="14.4" customHeight="1">
      <c r="B31" s="43"/>
      <c r="C31" s="44"/>
      <c r="D31" s="44"/>
      <c r="E31" s="44"/>
      <c r="F31" s="30" t="s">
        <v>44</v>
      </c>
      <c r="G31" s="44"/>
      <c r="H31" s="44"/>
      <c r="I31" s="44"/>
      <c r="J31" s="44"/>
      <c r="K31" s="44"/>
      <c r="L31" s="45">
        <v>0.20999999999999999</v>
      </c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6">
        <f>ROUND(BB94, 2)</f>
        <v>0</v>
      </c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46">
        <v>0</v>
      </c>
      <c r="AL31" s="44"/>
      <c r="AM31" s="44"/>
      <c r="AN31" s="44"/>
      <c r="AO31" s="44"/>
      <c r="AP31" s="44"/>
      <c r="AQ31" s="44"/>
      <c r="AR31" s="47"/>
      <c r="BE31" s="48"/>
    </row>
    <row r="32" hidden="1" s="2" customFormat="1" ht="14.4" customHeight="1">
      <c r="B32" s="43"/>
      <c r="C32" s="44"/>
      <c r="D32" s="44"/>
      <c r="E32" s="44"/>
      <c r="F32" s="30" t="s">
        <v>45</v>
      </c>
      <c r="G32" s="44"/>
      <c r="H32" s="44"/>
      <c r="I32" s="44"/>
      <c r="J32" s="44"/>
      <c r="K32" s="44"/>
      <c r="L32" s="45">
        <v>0.14999999999999999</v>
      </c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6">
        <f>ROUND(BC94, 2)</f>
        <v>0</v>
      </c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6">
        <v>0</v>
      </c>
      <c r="AL32" s="44"/>
      <c r="AM32" s="44"/>
      <c r="AN32" s="44"/>
      <c r="AO32" s="44"/>
      <c r="AP32" s="44"/>
      <c r="AQ32" s="44"/>
      <c r="AR32" s="47"/>
      <c r="BE32" s="48"/>
    </row>
    <row r="33" hidden="1" s="2" customFormat="1" ht="14.4" customHeight="1">
      <c r="B33" s="43"/>
      <c r="C33" s="44"/>
      <c r="D33" s="44"/>
      <c r="E33" s="44"/>
      <c r="F33" s="30" t="s">
        <v>46</v>
      </c>
      <c r="G33" s="44"/>
      <c r="H33" s="44"/>
      <c r="I33" s="44"/>
      <c r="J33" s="44"/>
      <c r="K33" s="44"/>
      <c r="L33" s="45">
        <v>0</v>
      </c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6">
        <f>ROUND(BD94, 2)</f>
        <v>0</v>
      </c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6">
        <v>0</v>
      </c>
      <c r="AL33" s="44"/>
      <c r="AM33" s="44"/>
      <c r="AN33" s="44"/>
      <c r="AO33" s="44"/>
      <c r="AP33" s="44"/>
      <c r="AQ33" s="44"/>
      <c r="AR33" s="47"/>
      <c r="BE33" s="48"/>
    </row>
    <row r="34" s="1" customFormat="1" ht="6.96" customHeight="1">
      <c r="B34" s="36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41"/>
      <c r="BE34" s="29"/>
    </row>
    <row r="35" s="1" customFormat="1" ht="25.92" customHeight="1">
      <c r="B35" s="36"/>
      <c r="C35" s="49"/>
      <c r="D35" s="50" t="s">
        <v>47</v>
      </c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2" t="s">
        <v>48</v>
      </c>
      <c r="U35" s="51"/>
      <c r="V35" s="51"/>
      <c r="W35" s="51"/>
      <c r="X35" s="53" t="s">
        <v>49</v>
      </c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4">
        <f>SUM(AK26:AK33)</f>
        <v>0</v>
      </c>
      <c r="AL35" s="51"/>
      <c r="AM35" s="51"/>
      <c r="AN35" s="51"/>
      <c r="AO35" s="55"/>
      <c r="AP35" s="49"/>
      <c r="AQ35" s="49"/>
      <c r="AR35" s="41"/>
    </row>
    <row r="36" s="1" customFormat="1" ht="6.96" customHeight="1">
      <c r="B36" s="36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41"/>
    </row>
    <row r="37" s="1" customFormat="1" ht="14.4" customHeight="1">
      <c r="B37" s="36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41"/>
    </row>
    <row r="38" ht="14.4" customHeight="1">
      <c r="B38" s="19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18"/>
    </row>
    <row r="39" ht="14.4" customHeight="1">
      <c r="B39" s="19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18"/>
    </row>
    <row r="40" ht="14.4" customHeight="1">
      <c r="B40" s="19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18"/>
    </row>
    <row r="41" ht="14.4" customHeight="1">
      <c r="B41" s="19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18"/>
    </row>
    <row r="42" ht="14.4" customHeight="1">
      <c r="B42" s="19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18"/>
    </row>
    <row r="43" ht="14.4" customHeight="1">
      <c r="B43" s="19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18"/>
    </row>
    <row r="44" ht="14.4" customHeight="1">
      <c r="B44" s="19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18"/>
    </row>
    <row r="45" ht="14.4" customHeight="1">
      <c r="B45" s="19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18"/>
    </row>
    <row r="46" ht="14.4" customHeight="1">
      <c r="B46" s="19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18"/>
    </row>
    <row r="47" ht="14.4" customHeight="1">
      <c r="B47" s="19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18"/>
    </row>
    <row r="48" ht="14.4" customHeight="1">
      <c r="B48" s="19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18"/>
    </row>
    <row r="49" s="1" customFormat="1" ht="14.4" customHeight="1">
      <c r="B49" s="36"/>
      <c r="C49" s="37"/>
      <c r="D49" s="56" t="s">
        <v>50</v>
      </c>
      <c r="E49" s="57"/>
      <c r="F49" s="5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  <c r="S49" s="57"/>
      <c r="T49" s="57"/>
      <c r="U49" s="57"/>
      <c r="V49" s="57"/>
      <c r="W49" s="57"/>
      <c r="X49" s="57"/>
      <c r="Y49" s="57"/>
      <c r="Z49" s="57"/>
      <c r="AA49" s="57"/>
      <c r="AB49" s="57"/>
      <c r="AC49" s="57"/>
      <c r="AD49" s="57"/>
      <c r="AE49" s="57"/>
      <c r="AF49" s="57"/>
      <c r="AG49" s="57"/>
      <c r="AH49" s="56" t="s">
        <v>51</v>
      </c>
      <c r="AI49" s="57"/>
      <c r="AJ49" s="57"/>
      <c r="AK49" s="57"/>
      <c r="AL49" s="57"/>
      <c r="AM49" s="57"/>
      <c r="AN49" s="57"/>
      <c r="AO49" s="57"/>
      <c r="AP49" s="37"/>
      <c r="AQ49" s="37"/>
      <c r="AR49" s="41"/>
    </row>
    <row r="50">
      <c r="B50" s="19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18"/>
    </row>
    <row r="51">
      <c r="B51" s="19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18"/>
    </row>
    <row r="52">
      <c r="B52" s="19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18"/>
    </row>
    <row r="53">
      <c r="B53" s="19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18"/>
    </row>
    <row r="54">
      <c r="B54" s="19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18"/>
    </row>
    <row r="55">
      <c r="B55" s="19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18"/>
    </row>
    <row r="56">
      <c r="B56" s="19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18"/>
    </row>
    <row r="57">
      <c r="B57" s="19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18"/>
    </row>
    <row r="58">
      <c r="B58" s="19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18"/>
    </row>
    <row r="59">
      <c r="B59" s="19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18"/>
    </row>
    <row r="60" s="1" customFormat="1">
      <c r="B60" s="36"/>
      <c r="C60" s="37"/>
      <c r="D60" s="58" t="s">
        <v>52</v>
      </c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58" t="s">
        <v>53</v>
      </c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58" t="s">
        <v>52</v>
      </c>
      <c r="AI60" s="39"/>
      <c r="AJ60" s="39"/>
      <c r="AK60" s="39"/>
      <c r="AL60" s="39"/>
      <c r="AM60" s="58" t="s">
        <v>53</v>
      </c>
      <c r="AN60" s="39"/>
      <c r="AO60" s="39"/>
      <c r="AP60" s="37"/>
      <c r="AQ60" s="37"/>
      <c r="AR60" s="41"/>
    </row>
    <row r="61">
      <c r="B61" s="19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18"/>
    </row>
    <row r="62">
      <c r="B62" s="19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18"/>
    </row>
    <row r="63">
      <c r="B63" s="19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18"/>
    </row>
    <row r="64" s="1" customFormat="1">
      <c r="B64" s="36"/>
      <c r="C64" s="37"/>
      <c r="D64" s="56" t="s">
        <v>54</v>
      </c>
      <c r="E64" s="57"/>
      <c r="F64" s="5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  <c r="S64" s="57"/>
      <c r="T64" s="57"/>
      <c r="U64" s="57"/>
      <c r="V64" s="57"/>
      <c r="W64" s="57"/>
      <c r="X64" s="57"/>
      <c r="Y64" s="57"/>
      <c r="Z64" s="57"/>
      <c r="AA64" s="57"/>
      <c r="AB64" s="57"/>
      <c r="AC64" s="57"/>
      <c r="AD64" s="57"/>
      <c r="AE64" s="57"/>
      <c r="AF64" s="57"/>
      <c r="AG64" s="57"/>
      <c r="AH64" s="56" t="s">
        <v>55</v>
      </c>
      <c r="AI64" s="57"/>
      <c r="AJ64" s="57"/>
      <c r="AK64" s="57"/>
      <c r="AL64" s="57"/>
      <c r="AM64" s="57"/>
      <c r="AN64" s="57"/>
      <c r="AO64" s="57"/>
      <c r="AP64" s="37"/>
      <c r="AQ64" s="37"/>
      <c r="AR64" s="41"/>
    </row>
    <row r="65">
      <c r="B65" s="19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18"/>
    </row>
    <row r="66">
      <c r="B66" s="19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18"/>
    </row>
    <row r="67">
      <c r="B67" s="19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18"/>
    </row>
    <row r="68">
      <c r="B68" s="19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18"/>
    </row>
    <row r="69">
      <c r="B69" s="19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18"/>
    </row>
    <row r="70">
      <c r="B70" s="19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18"/>
    </row>
    <row r="71">
      <c r="B71" s="19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18"/>
    </row>
    <row r="72">
      <c r="B72" s="19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18"/>
    </row>
    <row r="73">
      <c r="B73" s="19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18"/>
    </row>
    <row r="74">
      <c r="B74" s="19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18"/>
    </row>
    <row r="75" s="1" customFormat="1">
      <c r="B75" s="36"/>
      <c r="C75" s="37"/>
      <c r="D75" s="58" t="s">
        <v>52</v>
      </c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58" t="s">
        <v>53</v>
      </c>
      <c r="W75" s="39"/>
      <c r="X75" s="39"/>
      <c r="Y75" s="39"/>
      <c r="Z75" s="39"/>
      <c r="AA75" s="39"/>
      <c r="AB75" s="39"/>
      <c r="AC75" s="39"/>
      <c r="AD75" s="39"/>
      <c r="AE75" s="39"/>
      <c r="AF75" s="39"/>
      <c r="AG75" s="39"/>
      <c r="AH75" s="58" t="s">
        <v>52</v>
      </c>
      <c r="AI75" s="39"/>
      <c r="AJ75" s="39"/>
      <c r="AK75" s="39"/>
      <c r="AL75" s="39"/>
      <c r="AM75" s="58" t="s">
        <v>53</v>
      </c>
      <c r="AN75" s="39"/>
      <c r="AO75" s="39"/>
      <c r="AP75" s="37"/>
      <c r="AQ75" s="37"/>
      <c r="AR75" s="41"/>
    </row>
    <row r="76" s="1" customFormat="1">
      <c r="B76" s="36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41"/>
    </row>
    <row r="77" s="1" customFormat="1" ht="6.96" customHeight="1">
      <c r="B77" s="59"/>
      <c r="C77" s="60"/>
      <c r="D77" s="60"/>
      <c r="E77" s="60"/>
      <c r="F77" s="60"/>
      <c r="G77" s="60"/>
      <c r="H77" s="60"/>
      <c r="I77" s="60"/>
      <c r="J77" s="60"/>
      <c r="K77" s="60"/>
      <c r="L77" s="60"/>
      <c r="M77" s="60"/>
      <c r="N77" s="60"/>
      <c r="O77" s="60"/>
      <c r="P77" s="60"/>
      <c r="Q77" s="60"/>
      <c r="R77" s="60"/>
      <c r="S77" s="60"/>
      <c r="T77" s="60"/>
      <c r="U77" s="60"/>
      <c r="V77" s="60"/>
      <c r="W77" s="60"/>
      <c r="X77" s="60"/>
      <c r="Y77" s="60"/>
      <c r="Z77" s="60"/>
      <c r="AA77" s="60"/>
      <c r="AB77" s="60"/>
      <c r="AC77" s="60"/>
      <c r="AD77" s="60"/>
      <c r="AE77" s="60"/>
      <c r="AF77" s="60"/>
      <c r="AG77" s="60"/>
      <c r="AH77" s="60"/>
      <c r="AI77" s="60"/>
      <c r="AJ77" s="60"/>
      <c r="AK77" s="60"/>
      <c r="AL77" s="60"/>
      <c r="AM77" s="60"/>
      <c r="AN77" s="60"/>
      <c r="AO77" s="60"/>
      <c r="AP77" s="60"/>
      <c r="AQ77" s="60"/>
      <c r="AR77" s="41"/>
    </row>
    <row r="81" s="1" customFormat="1" ht="6.96" customHeight="1">
      <c r="B81" s="61"/>
      <c r="C81" s="62"/>
      <c r="D81" s="62"/>
      <c r="E81" s="62"/>
      <c r="F81" s="62"/>
      <c r="G81" s="62"/>
      <c r="H81" s="62"/>
      <c r="I81" s="62"/>
      <c r="J81" s="62"/>
      <c r="K81" s="62"/>
      <c r="L81" s="62"/>
      <c r="M81" s="62"/>
      <c r="N81" s="62"/>
      <c r="O81" s="62"/>
      <c r="P81" s="62"/>
      <c r="Q81" s="62"/>
      <c r="R81" s="62"/>
      <c r="S81" s="62"/>
      <c r="T81" s="62"/>
      <c r="U81" s="62"/>
      <c r="V81" s="62"/>
      <c r="W81" s="62"/>
      <c r="X81" s="62"/>
      <c r="Y81" s="62"/>
      <c r="Z81" s="62"/>
      <c r="AA81" s="62"/>
      <c r="AB81" s="62"/>
      <c r="AC81" s="62"/>
      <c r="AD81" s="62"/>
      <c r="AE81" s="62"/>
      <c r="AF81" s="62"/>
      <c r="AG81" s="62"/>
      <c r="AH81" s="62"/>
      <c r="AI81" s="62"/>
      <c r="AJ81" s="62"/>
      <c r="AK81" s="62"/>
      <c r="AL81" s="62"/>
      <c r="AM81" s="62"/>
      <c r="AN81" s="62"/>
      <c r="AO81" s="62"/>
      <c r="AP81" s="62"/>
      <c r="AQ81" s="62"/>
      <c r="AR81" s="41"/>
    </row>
    <row r="82" s="1" customFormat="1" ht="24.96" customHeight="1">
      <c r="B82" s="36"/>
      <c r="C82" s="21" t="s">
        <v>56</v>
      </c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41"/>
    </row>
    <row r="83" s="1" customFormat="1" ht="6.96" customHeight="1"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41"/>
    </row>
    <row r="84" s="3" customFormat="1" ht="12" customHeight="1">
      <c r="B84" s="63"/>
      <c r="C84" s="30" t="s">
        <v>13</v>
      </c>
      <c r="D84" s="64"/>
      <c r="E84" s="64"/>
      <c r="F84" s="64"/>
      <c r="G84" s="64"/>
      <c r="H84" s="64"/>
      <c r="I84" s="64"/>
      <c r="J84" s="64"/>
      <c r="K84" s="64"/>
      <c r="L84" s="64" t="str">
        <f>K5</f>
        <v>2019/10</v>
      </c>
      <c r="M84" s="64"/>
      <c r="N84" s="64"/>
      <c r="O84" s="64"/>
      <c r="P84" s="64"/>
      <c r="Q84" s="64"/>
      <c r="R84" s="64"/>
      <c r="S84" s="64"/>
      <c r="T84" s="64"/>
      <c r="U84" s="64"/>
      <c r="V84" s="64"/>
      <c r="W84" s="64"/>
      <c r="X84" s="64"/>
      <c r="Y84" s="64"/>
      <c r="Z84" s="64"/>
      <c r="AA84" s="64"/>
      <c r="AB84" s="64"/>
      <c r="AC84" s="64"/>
      <c r="AD84" s="64"/>
      <c r="AE84" s="64"/>
      <c r="AF84" s="64"/>
      <c r="AG84" s="64"/>
      <c r="AH84" s="64"/>
      <c r="AI84" s="64"/>
      <c r="AJ84" s="64"/>
      <c r="AK84" s="64"/>
      <c r="AL84" s="64"/>
      <c r="AM84" s="64"/>
      <c r="AN84" s="64"/>
      <c r="AO84" s="64"/>
      <c r="AP84" s="64"/>
      <c r="AQ84" s="64"/>
      <c r="AR84" s="65"/>
    </row>
    <row r="85" s="4" customFormat="1" ht="36.96" customHeight="1">
      <c r="B85" s="66"/>
      <c r="C85" s="67" t="s">
        <v>16</v>
      </c>
      <c r="D85" s="68"/>
      <c r="E85" s="68"/>
      <c r="F85" s="68"/>
      <c r="G85" s="68"/>
      <c r="H85" s="68"/>
      <c r="I85" s="68"/>
      <c r="J85" s="68"/>
      <c r="K85" s="68"/>
      <c r="L85" s="69" t="str">
        <f>K6</f>
        <v>Oprava propustků v km 59,756 km 60,897 a km 60,914 na trati Chlumec nad Cidlinou – Lichkov</v>
      </c>
      <c r="M85" s="68"/>
      <c r="N85" s="68"/>
      <c r="O85" s="68"/>
      <c r="P85" s="68"/>
      <c r="Q85" s="68"/>
      <c r="R85" s="68"/>
      <c r="S85" s="68"/>
      <c r="T85" s="68"/>
      <c r="U85" s="68"/>
      <c r="V85" s="68"/>
      <c r="W85" s="68"/>
      <c r="X85" s="68"/>
      <c r="Y85" s="68"/>
      <c r="Z85" s="68"/>
      <c r="AA85" s="68"/>
      <c r="AB85" s="68"/>
      <c r="AC85" s="68"/>
      <c r="AD85" s="68"/>
      <c r="AE85" s="68"/>
      <c r="AF85" s="68"/>
      <c r="AG85" s="68"/>
      <c r="AH85" s="68"/>
      <c r="AI85" s="68"/>
      <c r="AJ85" s="68"/>
      <c r="AK85" s="68"/>
      <c r="AL85" s="68"/>
      <c r="AM85" s="68"/>
      <c r="AN85" s="68"/>
      <c r="AO85" s="68"/>
      <c r="AP85" s="68"/>
      <c r="AQ85" s="68"/>
      <c r="AR85" s="70"/>
    </row>
    <row r="86" s="1" customFormat="1" ht="6.96" customHeight="1">
      <c r="B86" s="36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41"/>
    </row>
    <row r="87" s="1" customFormat="1" ht="12" customHeight="1">
      <c r="B87" s="36"/>
      <c r="C87" s="30" t="s">
        <v>20</v>
      </c>
      <c r="D87" s="37"/>
      <c r="E87" s="37"/>
      <c r="F87" s="37"/>
      <c r="G87" s="37"/>
      <c r="H87" s="37"/>
      <c r="I87" s="37"/>
      <c r="J87" s="37"/>
      <c r="K87" s="37"/>
      <c r="L87" s="71" t="str">
        <f>IF(K8="","",K8)</f>
        <v xml:space="preserve"> </v>
      </c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30" t="s">
        <v>22</v>
      </c>
      <c r="AJ87" s="37"/>
      <c r="AK87" s="37"/>
      <c r="AL87" s="37"/>
      <c r="AM87" s="72" t="str">
        <f>IF(AN8= "","",AN8)</f>
        <v>30. 5. 2019</v>
      </c>
      <c r="AN87" s="72"/>
      <c r="AO87" s="37"/>
      <c r="AP87" s="37"/>
      <c r="AQ87" s="37"/>
      <c r="AR87" s="41"/>
    </row>
    <row r="88" s="1" customFormat="1" ht="6.96" customHeight="1"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41"/>
    </row>
    <row r="89" s="1" customFormat="1" ht="15.15" customHeight="1">
      <c r="B89" s="36"/>
      <c r="C89" s="30" t="s">
        <v>24</v>
      </c>
      <c r="D89" s="37"/>
      <c r="E89" s="37"/>
      <c r="F89" s="37"/>
      <c r="G89" s="37"/>
      <c r="H89" s="37"/>
      <c r="I89" s="37"/>
      <c r="J89" s="37"/>
      <c r="K89" s="37"/>
      <c r="L89" s="64" t="str">
        <f>IF(E11= "","",E11)</f>
        <v>SŽDC s.o., OŘ Hradec Králové</v>
      </c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30" t="s">
        <v>32</v>
      </c>
      <c r="AJ89" s="37"/>
      <c r="AK89" s="37"/>
      <c r="AL89" s="37"/>
      <c r="AM89" s="73" t="str">
        <f>IF(E17="","",E17)</f>
        <v xml:space="preserve"> </v>
      </c>
      <c r="AN89" s="64"/>
      <c r="AO89" s="64"/>
      <c r="AP89" s="64"/>
      <c r="AQ89" s="37"/>
      <c r="AR89" s="41"/>
      <c r="AS89" s="74" t="s">
        <v>57</v>
      </c>
      <c r="AT89" s="75"/>
      <c r="AU89" s="76"/>
      <c r="AV89" s="76"/>
      <c r="AW89" s="76"/>
      <c r="AX89" s="76"/>
      <c r="AY89" s="76"/>
      <c r="AZ89" s="76"/>
      <c r="BA89" s="76"/>
      <c r="BB89" s="76"/>
      <c r="BC89" s="76"/>
      <c r="BD89" s="77"/>
    </row>
    <row r="90" s="1" customFormat="1" ht="15.15" customHeight="1">
      <c r="B90" s="36"/>
      <c r="C90" s="30" t="s">
        <v>30</v>
      </c>
      <c r="D90" s="37"/>
      <c r="E90" s="37"/>
      <c r="F90" s="37"/>
      <c r="G90" s="37"/>
      <c r="H90" s="37"/>
      <c r="I90" s="37"/>
      <c r="J90" s="37"/>
      <c r="K90" s="37"/>
      <c r="L90" s="64" t="str">
        <f>IF(E14= "Vyplň údaj","",E14)</f>
        <v/>
      </c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30" t="s">
        <v>34</v>
      </c>
      <c r="AJ90" s="37"/>
      <c r="AK90" s="37"/>
      <c r="AL90" s="37"/>
      <c r="AM90" s="73" t="str">
        <f>IF(E20="","",E20)</f>
        <v xml:space="preserve"> </v>
      </c>
      <c r="AN90" s="64"/>
      <c r="AO90" s="64"/>
      <c r="AP90" s="64"/>
      <c r="AQ90" s="37"/>
      <c r="AR90" s="41"/>
      <c r="AS90" s="78"/>
      <c r="AT90" s="79"/>
      <c r="AU90" s="80"/>
      <c r="AV90" s="80"/>
      <c r="AW90" s="80"/>
      <c r="AX90" s="80"/>
      <c r="AY90" s="80"/>
      <c r="AZ90" s="80"/>
      <c r="BA90" s="80"/>
      <c r="BB90" s="80"/>
      <c r="BC90" s="80"/>
      <c r="BD90" s="81"/>
    </row>
    <row r="91" s="1" customFormat="1" ht="10.8" customHeight="1">
      <c r="B91" s="36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7"/>
      <c r="AR91" s="41"/>
      <c r="AS91" s="82"/>
      <c r="AT91" s="83"/>
      <c r="AU91" s="84"/>
      <c r="AV91" s="84"/>
      <c r="AW91" s="84"/>
      <c r="AX91" s="84"/>
      <c r="AY91" s="84"/>
      <c r="AZ91" s="84"/>
      <c r="BA91" s="84"/>
      <c r="BB91" s="84"/>
      <c r="BC91" s="84"/>
      <c r="BD91" s="85"/>
    </row>
    <row r="92" s="1" customFormat="1" ht="29.28" customHeight="1">
      <c r="B92" s="36"/>
      <c r="C92" s="86" t="s">
        <v>58</v>
      </c>
      <c r="D92" s="87"/>
      <c r="E92" s="87"/>
      <c r="F92" s="87"/>
      <c r="G92" s="87"/>
      <c r="H92" s="88"/>
      <c r="I92" s="89" t="s">
        <v>59</v>
      </c>
      <c r="J92" s="87"/>
      <c r="K92" s="87"/>
      <c r="L92" s="87"/>
      <c r="M92" s="87"/>
      <c r="N92" s="87"/>
      <c r="O92" s="87"/>
      <c r="P92" s="87"/>
      <c r="Q92" s="87"/>
      <c r="R92" s="87"/>
      <c r="S92" s="87"/>
      <c r="T92" s="87"/>
      <c r="U92" s="87"/>
      <c r="V92" s="87"/>
      <c r="W92" s="87"/>
      <c r="X92" s="87"/>
      <c r="Y92" s="87"/>
      <c r="Z92" s="87"/>
      <c r="AA92" s="87"/>
      <c r="AB92" s="87"/>
      <c r="AC92" s="87"/>
      <c r="AD92" s="87"/>
      <c r="AE92" s="87"/>
      <c r="AF92" s="87"/>
      <c r="AG92" s="90" t="s">
        <v>60</v>
      </c>
      <c r="AH92" s="87"/>
      <c r="AI92" s="87"/>
      <c r="AJ92" s="87"/>
      <c r="AK92" s="87"/>
      <c r="AL92" s="87"/>
      <c r="AM92" s="87"/>
      <c r="AN92" s="89" t="s">
        <v>61</v>
      </c>
      <c r="AO92" s="87"/>
      <c r="AP92" s="91"/>
      <c r="AQ92" s="92" t="s">
        <v>62</v>
      </c>
      <c r="AR92" s="41"/>
      <c r="AS92" s="93" t="s">
        <v>63</v>
      </c>
      <c r="AT92" s="94" t="s">
        <v>64</v>
      </c>
      <c r="AU92" s="94" t="s">
        <v>65</v>
      </c>
      <c r="AV92" s="94" t="s">
        <v>66</v>
      </c>
      <c r="AW92" s="94" t="s">
        <v>67</v>
      </c>
      <c r="AX92" s="94" t="s">
        <v>68</v>
      </c>
      <c r="AY92" s="94" t="s">
        <v>69</v>
      </c>
      <c r="AZ92" s="94" t="s">
        <v>70</v>
      </c>
      <c r="BA92" s="94" t="s">
        <v>71</v>
      </c>
      <c r="BB92" s="94" t="s">
        <v>72</v>
      </c>
      <c r="BC92" s="94" t="s">
        <v>73</v>
      </c>
      <c r="BD92" s="95" t="s">
        <v>74</v>
      </c>
    </row>
    <row r="93" s="1" customFormat="1" ht="10.8" customHeight="1"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41"/>
      <c r="AS93" s="96"/>
      <c r="AT93" s="97"/>
      <c r="AU93" s="97"/>
      <c r="AV93" s="97"/>
      <c r="AW93" s="97"/>
      <c r="AX93" s="97"/>
      <c r="AY93" s="97"/>
      <c r="AZ93" s="97"/>
      <c r="BA93" s="97"/>
      <c r="BB93" s="97"/>
      <c r="BC93" s="97"/>
      <c r="BD93" s="98"/>
    </row>
    <row r="94" s="5" customFormat="1" ht="32.4" customHeight="1">
      <c r="B94" s="99"/>
      <c r="C94" s="100" t="s">
        <v>75</v>
      </c>
      <c r="D94" s="101"/>
      <c r="E94" s="101"/>
      <c r="F94" s="101"/>
      <c r="G94" s="101"/>
      <c r="H94" s="101"/>
      <c r="I94" s="101"/>
      <c r="J94" s="101"/>
      <c r="K94" s="101"/>
      <c r="L94" s="101"/>
      <c r="M94" s="101"/>
      <c r="N94" s="101"/>
      <c r="O94" s="101"/>
      <c r="P94" s="101"/>
      <c r="Q94" s="101"/>
      <c r="R94" s="101"/>
      <c r="S94" s="101"/>
      <c r="T94" s="101"/>
      <c r="U94" s="101"/>
      <c r="V94" s="101"/>
      <c r="W94" s="101"/>
      <c r="X94" s="101"/>
      <c r="Y94" s="101"/>
      <c r="Z94" s="101"/>
      <c r="AA94" s="101"/>
      <c r="AB94" s="101"/>
      <c r="AC94" s="101"/>
      <c r="AD94" s="101"/>
      <c r="AE94" s="101"/>
      <c r="AF94" s="101"/>
      <c r="AG94" s="102">
        <f>ROUND(AG95+AG98+AG101,2)</f>
        <v>0</v>
      </c>
      <c r="AH94" s="102"/>
      <c r="AI94" s="102"/>
      <c r="AJ94" s="102"/>
      <c r="AK94" s="102"/>
      <c r="AL94" s="102"/>
      <c r="AM94" s="102"/>
      <c r="AN94" s="103">
        <f>SUM(AG94,AT94)</f>
        <v>0</v>
      </c>
      <c r="AO94" s="103"/>
      <c r="AP94" s="103"/>
      <c r="AQ94" s="104" t="s">
        <v>1</v>
      </c>
      <c r="AR94" s="105"/>
      <c r="AS94" s="106">
        <f>ROUND(AS95+AS98+AS101,2)</f>
        <v>0</v>
      </c>
      <c r="AT94" s="107">
        <f>ROUND(SUM(AV94:AW94),2)</f>
        <v>0</v>
      </c>
      <c r="AU94" s="108">
        <f>ROUND(AU95+AU98+AU101,5)</f>
        <v>0</v>
      </c>
      <c r="AV94" s="107">
        <f>ROUND(AZ94*L29,2)</f>
        <v>0</v>
      </c>
      <c r="AW94" s="107">
        <f>ROUND(BA94*L30,2)</f>
        <v>0</v>
      </c>
      <c r="AX94" s="107">
        <f>ROUND(BB94*L29,2)</f>
        <v>0</v>
      </c>
      <c r="AY94" s="107">
        <f>ROUND(BC94*L30,2)</f>
        <v>0</v>
      </c>
      <c r="AZ94" s="107">
        <f>ROUND(AZ95+AZ98+AZ101,2)</f>
        <v>0</v>
      </c>
      <c r="BA94" s="107">
        <f>ROUND(BA95+BA98+BA101,2)</f>
        <v>0</v>
      </c>
      <c r="BB94" s="107">
        <f>ROUND(BB95+BB98+BB101,2)</f>
        <v>0</v>
      </c>
      <c r="BC94" s="107">
        <f>ROUND(BC95+BC98+BC101,2)</f>
        <v>0</v>
      </c>
      <c r="BD94" s="109">
        <f>ROUND(BD95+BD98+BD101,2)</f>
        <v>0</v>
      </c>
      <c r="BS94" s="110" t="s">
        <v>76</v>
      </c>
      <c r="BT94" s="110" t="s">
        <v>77</v>
      </c>
      <c r="BU94" s="111" t="s">
        <v>78</v>
      </c>
      <c r="BV94" s="110" t="s">
        <v>79</v>
      </c>
      <c r="BW94" s="110" t="s">
        <v>5</v>
      </c>
      <c r="BX94" s="110" t="s">
        <v>80</v>
      </c>
      <c r="CL94" s="110" t="s">
        <v>1</v>
      </c>
    </row>
    <row r="95" s="6" customFormat="1" ht="16.5" customHeight="1">
      <c r="B95" s="112"/>
      <c r="C95" s="113"/>
      <c r="D95" s="114" t="s">
        <v>81</v>
      </c>
      <c r="E95" s="114"/>
      <c r="F95" s="114"/>
      <c r="G95" s="114"/>
      <c r="H95" s="114"/>
      <c r="I95" s="115"/>
      <c r="J95" s="114" t="s">
        <v>82</v>
      </c>
      <c r="K95" s="114"/>
      <c r="L95" s="114"/>
      <c r="M95" s="114"/>
      <c r="N95" s="114"/>
      <c r="O95" s="114"/>
      <c r="P95" s="114"/>
      <c r="Q95" s="114"/>
      <c r="R95" s="114"/>
      <c r="S95" s="114"/>
      <c r="T95" s="114"/>
      <c r="U95" s="114"/>
      <c r="V95" s="114"/>
      <c r="W95" s="114"/>
      <c r="X95" s="114"/>
      <c r="Y95" s="114"/>
      <c r="Z95" s="114"/>
      <c r="AA95" s="114"/>
      <c r="AB95" s="114"/>
      <c r="AC95" s="114"/>
      <c r="AD95" s="114"/>
      <c r="AE95" s="114"/>
      <c r="AF95" s="114"/>
      <c r="AG95" s="116">
        <f>ROUND(SUM(AG96:AG97),2)</f>
        <v>0</v>
      </c>
      <c r="AH95" s="115"/>
      <c r="AI95" s="115"/>
      <c r="AJ95" s="115"/>
      <c r="AK95" s="115"/>
      <c r="AL95" s="115"/>
      <c r="AM95" s="115"/>
      <c r="AN95" s="117">
        <f>SUM(AG95,AT95)</f>
        <v>0</v>
      </c>
      <c r="AO95" s="115"/>
      <c r="AP95" s="115"/>
      <c r="AQ95" s="118" t="s">
        <v>83</v>
      </c>
      <c r="AR95" s="119"/>
      <c r="AS95" s="120">
        <f>ROUND(SUM(AS96:AS97),2)</f>
        <v>0</v>
      </c>
      <c r="AT95" s="121">
        <f>ROUND(SUM(AV95:AW95),2)</f>
        <v>0</v>
      </c>
      <c r="AU95" s="122">
        <f>ROUND(SUM(AU96:AU97),5)</f>
        <v>0</v>
      </c>
      <c r="AV95" s="121">
        <f>ROUND(AZ95*L29,2)</f>
        <v>0</v>
      </c>
      <c r="AW95" s="121">
        <f>ROUND(BA95*L30,2)</f>
        <v>0</v>
      </c>
      <c r="AX95" s="121">
        <f>ROUND(BB95*L29,2)</f>
        <v>0</v>
      </c>
      <c r="AY95" s="121">
        <f>ROUND(BC95*L30,2)</f>
        <v>0</v>
      </c>
      <c r="AZ95" s="121">
        <f>ROUND(SUM(AZ96:AZ97),2)</f>
        <v>0</v>
      </c>
      <c r="BA95" s="121">
        <f>ROUND(SUM(BA96:BA97),2)</f>
        <v>0</v>
      </c>
      <c r="BB95" s="121">
        <f>ROUND(SUM(BB96:BB97),2)</f>
        <v>0</v>
      </c>
      <c r="BC95" s="121">
        <f>ROUND(SUM(BC96:BC97),2)</f>
        <v>0</v>
      </c>
      <c r="BD95" s="123">
        <f>ROUND(SUM(BD96:BD97),2)</f>
        <v>0</v>
      </c>
      <c r="BS95" s="124" t="s">
        <v>76</v>
      </c>
      <c r="BT95" s="124" t="s">
        <v>84</v>
      </c>
      <c r="BU95" s="124" t="s">
        <v>78</v>
      </c>
      <c r="BV95" s="124" t="s">
        <v>79</v>
      </c>
      <c r="BW95" s="124" t="s">
        <v>85</v>
      </c>
      <c r="BX95" s="124" t="s">
        <v>5</v>
      </c>
      <c r="CL95" s="124" t="s">
        <v>1</v>
      </c>
      <c r="CM95" s="124" t="s">
        <v>86</v>
      </c>
    </row>
    <row r="96" s="3" customFormat="1" ht="16.5" customHeight="1">
      <c r="A96" s="125" t="s">
        <v>87</v>
      </c>
      <c r="B96" s="63"/>
      <c r="C96" s="126"/>
      <c r="D96" s="126"/>
      <c r="E96" s="127" t="s">
        <v>88</v>
      </c>
      <c r="F96" s="127"/>
      <c r="G96" s="127"/>
      <c r="H96" s="127"/>
      <c r="I96" s="127"/>
      <c r="J96" s="126"/>
      <c r="K96" s="127" t="s">
        <v>89</v>
      </c>
      <c r="L96" s="127"/>
      <c r="M96" s="127"/>
      <c r="N96" s="127"/>
      <c r="O96" s="127"/>
      <c r="P96" s="127"/>
      <c r="Q96" s="127"/>
      <c r="R96" s="127"/>
      <c r="S96" s="127"/>
      <c r="T96" s="127"/>
      <c r="U96" s="127"/>
      <c r="V96" s="127"/>
      <c r="W96" s="127"/>
      <c r="X96" s="127"/>
      <c r="Y96" s="127"/>
      <c r="Z96" s="127"/>
      <c r="AA96" s="127"/>
      <c r="AB96" s="127"/>
      <c r="AC96" s="127"/>
      <c r="AD96" s="127"/>
      <c r="AE96" s="127"/>
      <c r="AF96" s="127"/>
      <c r="AG96" s="128">
        <f>'SO 01.1 - Stavební část'!J32</f>
        <v>0</v>
      </c>
      <c r="AH96" s="126"/>
      <c r="AI96" s="126"/>
      <c r="AJ96" s="126"/>
      <c r="AK96" s="126"/>
      <c r="AL96" s="126"/>
      <c r="AM96" s="126"/>
      <c r="AN96" s="128">
        <f>SUM(AG96,AT96)</f>
        <v>0</v>
      </c>
      <c r="AO96" s="126"/>
      <c r="AP96" s="126"/>
      <c r="AQ96" s="129" t="s">
        <v>90</v>
      </c>
      <c r="AR96" s="65"/>
      <c r="AS96" s="130">
        <v>0</v>
      </c>
      <c r="AT96" s="131">
        <f>ROUND(SUM(AV96:AW96),2)</f>
        <v>0</v>
      </c>
      <c r="AU96" s="132">
        <f>'SO 01.1 - Stavební část'!P127</f>
        <v>0</v>
      </c>
      <c r="AV96" s="131">
        <f>'SO 01.1 - Stavební část'!J35</f>
        <v>0</v>
      </c>
      <c r="AW96" s="131">
        <f>'SO 01.1 - Stavební část'!J36</f>
        <v>0</v>
      </c>
      <c r="AX96" s="131">
        <f>'SO 01.1 - Stavební část'!J37</f>
        <v>0</v>
      </c>
      <c r="AY96" s="131">
        <f>'SO 01.1 - Stavební část'!J38</f>
        <v>0</v>
      </c>
      <c r="AZ96" s="131">
        <f>'SO 01.1 - Stavební část'!F35</f>
        <v>0</v>
      </c>
      <c r="BA96" s="131">
        <f>'SO 01.1 - Stavební část'!F36</f>
        <v>0</v>
      </c>
      <c r="BB96" s="131">
        <f>'SO 01.1 - Stavební část'!F37</f>
        <v>0</v>
      </c>
      <c r="BC96" s="131">
        <f>'SO 01.1 - Stavební část'!F38</f>
        <v>0</v>
      </c>
      <c r="BD96" s="133">
        <f>'SO 01.1 - Stavební část'!F39</f>
        <v>0</v>
      </c>
      <c r="BT96" s="134" t="s">
        <v>86</v>
      </c>
      <c r="BV96" s="134" t="s">
        <v>79</v>
      </c>
      <c r="BW96" s="134" t="s">
        <v>91</v>
      </c>
      <c r="BX96" s="134" t="s">
        <v>85</v>
      </c>
      <c r="CL96" s="134" t="s">
        <v>1</v>
      </c>
    </row>
    <row r="97" s="3" customFormat="1" ht="25.5" customHeight="1">
      <c r="A97" s="125" t="s">
        <v>87</v>
      </c>
      <c r="B97" s="63"/>
      <c r="C97" s="126"/>
      <c r="D97" s="126"/>
      <c r="E97" s="127" t="s">
        <v>92</v>
      </c>
      <c r="F97" s="127"/>
      <c r="G97" s="127"/>
      <c r="H97" s="127"/>
      <c r="I97" s="127"/>
      <c r="J97" s="126"/>
      <c r="K97" s="127" t="s">
        <v>93</v>
      </c>
      <c r="L97" s="127"/>
      <c r="M97" s="127"/>
      <c r="N97" s="127"/>
      <c r="O97" s="127"/>
      <c r="P97" s="127"/>
      <c r="Q97" s="127"/>
      <c r="R97" s="127"/>
      <c r="S97" s="127"/>
      <c r="T97" s="127"/>
      <c r="U97" s="127"/>
      <c r="V97" s="127"/>
      <c r="W97" s="127"/>
      <c r="X97" s="127"/>
      <c r="Y97" s="127"/>
      <c r="Z97" s="127"/>
      <c r="AA97" s="127"/>
      <c r="AB97" s="127"/>
      <c r="AC97" s="127"/>
      <c r="AD97" s="127"/>
      <c r="AE97" s="127"/>
      <c r="AF97" s="127"/>
      <c r="AG97" s="128">
        <f>'SO 01.2 VRN - Vedlejší ro...'!J32</f>
        <v>0</v>
      </c>
      <c r="AH97" s="126"/>
      <c r="AI97" s="126"/>
      <c r="AJ97" s="126"/>
      <c r="AK97" s="126"/>
      <c r="AL97" s="126"/>
      <c r="AM97" s="126"/>
      <c r="AN97" s="128">
        <f>SUM(AG97,AT97)</f>
        <v>0</v>
      </c>
      <c r="AO97" s="126"/>
      <c r="AP97" s="126"/>
      <c r="AQ97" s="129" t="s">
        <v>90</v>
      </c>
      <c r="AR97" s="65"/>
      <c r="AS97" s="130">
        <v>0</v>
      </c>
      <c r="AT97" s="131">
        <f>ROUND(SUM(AV97:AW97),2)</f>
        <v>0</v>
      </c>
      <c r="AU97" s="132">
        <f>'SO 01.2 VRN - Vedlejší ro...'!P126</f>
        <v>0</v>
      </c>
      <c r="AV97" s="131">
        <f>'SO 01.2 VRN - Vedlejší ro...'!J35</f>
        <v>0</v>
      </c>
      <c r="AW97" s="131">
        <f>'SO 01.2 VRN - Vedlejší ro...'!J36</f>
        <v>0</v>
      </c>
      <c r="AX97" s="131">
        <f>'SO 01.2 VRN - Vedlejší ro...'!J37</f>
        <v>0</v>
      </c>
      <c r="AY97" s="131">
        <f>'SO 01.2 VRN - Vedlejší ro...'!J38</f>
        <v>0</v>
      </c>
      <c r="AZ97" s="131">
        <f>'SO 01.2 VRN - Vedlejší ro...'!F35</f>
        <v>0</v>
      </c>
      <c r="BA97" s="131">
        <f>'SO 01.2 VRN - Vedlejší ro...'!F36</f>
        <v>0</v>
      </c>
      <c r="BB97" s="131">
        <f>'SO 01.2 VRN - Vedlejší ro...'!F37</f>
        <v>0</v>
      </c>
      <c r="BC97" s="131">
        <f>'SO 01.2 VRN - Vedlejší ro...'!F38</f>
        <v>0</v>
      </c>
      <c r="BD97" s="133">
        <f>'SO 01.2 VRN - Vedlejší ro...'!F39</f>
        <v>0</v>
      </c>
      <c r="BT97" s="134" t="s">
        <v>86</v>
      </c>
      <c r="BV97" s="134" t="s">
        <v>79</v>
      </c>
      <c r="BW97" s="134" t="s">
        <v>94</v>
      </c>
      <c r="BX97" s="134" t="s">
        <v>85</v>
      </c>
      <c r="CL97" s="134" t="s">
        <v>1</v>
      </c>
    </row>
    <row r="98" s="6" customFormat="1" ht="16.5" customHeight="1">
      <c r="B98" s="112"/>
      <c r="C98" s="113"/>
      <c r="D98" s="114" t="s">
        <v>95</v>
      </c>
      <c r="E98" s="114"/>
      <c r="F98" s="114"/>
      <c r="G98" s="114"/>
      <c r="H98" s="114"/>
      <c r="I98" s="115"/>
      <c r="J98" s="114" t="s">
        <v>96</v>
      </c>
      <c r="K98" s="114"/>
      <c r="L98" s="114"/>
      <c r="M98" s="114"/>
      <c r="N98" s="114"/>
      <c r="O98" s="114"/>
      <c r="P98" s="114"/>
      <c r="Q98" s="114"/>
      <c r="R98" s="114"/>
      <c r="S98" s="114"/>
      <c r="T98" s="114"/>
      <c r="U98" s="114"/>
      <c r="V98" s="114"/>
      <c r="W98" s="114"/>
      <c r="X98" s="114"/>
      <c r="Y98" s="114"/>
      <c r="Z98" s="114"/>
      <c r="AA98" s="114"/>
      <c r="AB98" s="114"/>
      <c r="AC98" s="114"/>
      <c r="AD98" s="114"/>
      <c r="AE98" s="114"/>
      <c r="AF98" s="114"/>
      <c r="AG98" s="116">
        <f>ROUND(SUM(AG99:AG100),2)</f>
        <v>0</v>
      </c>
      <c r="AH98" s="115"/>
      <c r="AI98" s="115"/>
      <c r="AJ98" s="115"/>
      <c r="AK98" s="115"/>
      <c r="AL98" s="115"/>
      <c r="AM98" s="115"/>
      <c r="AN98" s="117">
        <f>SUM(AG98,AT98)</f>
        <v>0</v>
      </c>
      <c r="AO98" s="115"/>
      <c r="AP98" s="115"/>
      <c r="AQ98" s="118" t="s">
        <v>83</v>
      </c>
      <c r="AR98" s="119"/>
      <c r="AS98" s="120">
        <f>ROUND(SUM(AS99:AS100),2)</f>
        <v>0</v>
      </c>
      <c r="AT98" s="121">
        <f>ROUND(SUM(AV98:AW98),2)</f>
        <v>0</v>
      </c>
      <c r="AU98" s="122">
        <f>ROUND(SUM(AU99:AU100),5)</f>
        <v>0</v>
      </c>
      <c r="AV98" s="121">
        <f>ROUND(AZ98*L29,2)</f>
        <v>0</v>
      </c>
      <c r="AW98" s="121">
        <f>ROUND(BA98*L30,2)</f>
        <v>0</v>
      </c>
      <c r="AX98" s="121">
        <f>ROUND(BB98*L29,2)</f>
        <v>0</v>
      </c>
      <c r="AY98" s="121">
        <f>ROUND(BC98*L30,2)</f>
        <v>0</v>
      </c>
      <c r="AZ98" s="121">
        <f>ROUND(SUM(AZ99:AZ100),2)</f>
        <v>0</v>
      </c>
      <c r="BA98" s="121">
        <f>ROUND(SUM(BA99:BA100),2)</f>
        <v>0</v>
      </c>
      <c r="BB98" s="121">
        <f>ROUND(SUM(BB99:BB100),2)</f>
        <v>0</v>
      </c>
      <c r="BC98" s="121">
        <f>ROUND(SUM(BC99:BC100),2)</f>
        <v>0</v>
      </c>
      <c r="BD98" s="123">
        <f>ROUND(SUM(BD99:BD100),2)</f>
        <v>0</v>
      </c>
      <c r="BS98" s="124" t="s">
        <v>76</v>
      </c>
      <c r="BT98" s="124" t="s">
        <v>84</v>
      </c>
      <c r="BU98" s="124" t="s">
        <v>78</v>
      </c>
      <c r="BV98" s="124" t="s">
        <v>79</v>
      </c>
      <c r="BW98" s="124" t="s">
        <v>97</v>
      </c>
      <c r="BX98" s="124" t="s">
        <v>5</v>
      </c>
      <c r="CL98" s="124" t="s">
        <v>1</v>
      </c>
      <c r="CM98" s="124" t="s">
        <v>86</v>
      </c>
    </row>
    <row r="99" s="3" customFormat="1" ht="16.5" customHeight="1">
      <c r="A99" s="125" t="s">
        <v>87</v>
      </c>
      <c r="B99" s="63"/>
      <c r="C99" s="126"/>
      <c r="D99" s="126"/>
      <c r="E99" s="127" t="s">
        <v>98</v>
      </c>
      <c r="F99" s="127"/>
      <c r="G99" s="127"/>
      <c r="H99" s="127"/>
      <c r="I99" s="127"/>
      <c r="J99" s="126"/>
      <c r="K99" s="127" t="s">
        <v>89</v>
      </c>
      <c r="L99" s="127"/>
      <c r="M99" s="127"/>
      <c r="N99" s="127"/>
      <c r="O99" s="127"/>
      <c r="P99" s="127"/>
      <c r="Q99" s="127"/>
      <c r="R99" s="127"/>
      <c r="S99" s="127"/>
      <c r="T99" s="127"/>
      <c r="U99" s="127"/>
      <c r="V99" s="127"/>
      <c r="W99" s="127"/>
      <c r="X99" s="127"/>
      <c r="Y99" s="127"/>
      <c r="Z99" s="127"/>
      <c r="AA99" s="127"/>
      <c r="AB99" s="127"/>
      <c r="AC99" s="127"/>
      <c r="AD99" s="127"/>
      <c r="AE99" s="127"/>
      <c r="AF99" s="127"/>
      <c r="AG99" s="128">
        <f>'SO 02.1 - Stavební část'!J32</f>
        <v>0</v>
      </c>
      <c r="AH99" s="126"/>
      <c r="AI99" s="126"/>
      <c r="AJ99" s="126"/>
      <c r="AK99" s="126"/>
      <c r="AL99" s="126"/>
      <c r="AM99" s="126"/>
      <c r="AN99" s="128">
        <f>SUM(AG99,AT99)</f>
        <v>0</v>
      </c>
      <c r="AO99" s="126"/>
      <c r="AP99" s="126"/>
      <c r="AQ99" s="129" t="s">
        <v>90</v>
      </c>
      <c r="AR99" s="65"/>
      <c r="AS99" s="130">
        <v>0</v>
      </c>
      <c r="AT99" s="131">
        <f>ROUND(SUM(AV99:AW99),2)</f>
        <v>0</v>
      </c>
      <c r="AU99" s="132">
        <f>'SO 02.1 - Stavební část'!P134</f>
        <v>0</v>
      </c>
      <c r="AV99" s="131">
        <f>'SO 02.1 - Stavební část'!J35</f>
        <v>0</v>
      </c>
      <c r="AW99" s="131">
        <f>'SO 02.1 - Stavební část'!J36</f>
        <v>0</v>
      </c>
      <c r="AX99" s="131">
        <f>'SO 02.1 - Stavební část'!J37</f>
        <v>0</v>
      </c>
      <c r="AY99" s="131">
        <f>'SO 02.1 - Stavební část'!J38</f>
        <v>0</v>
      </c>
      <c r="AZ99" s="131">
        <f>'SO 02.1 - Stavební část'!F35</f>
        <v>0</v>
      </c>
      <c r="BA99" s="131">
        <f>'SO 02.1 - Stavební část'!F36</f>
        <v>0</v>
      </c>
      <c r="BB99" s="131">
        <f>'SO 02.1 - Stavební část'!F37</f>
        <v>0</v>
      </c>
      <c r="BC99" s="131">
        <f>'SO 02.1 - Stavební část'!F38</f>
        <v>0</v>
      </c>
      <c r="BD99" s="133">
        <f>'SO 02.1 - Stavební část'!F39</f>
        <v>0</v>
      </c>
      <c r="BT99" s="134" t="s">
        <v>86</v>
      </c>
      <c r="BV99" s="134" t="s">
        <v>79</v>
      </c>
      <c r="BW99" s="134" t="s">
        <v>99</v>
      </c>
      <c r="BX99" s="134" t="s">
        <v>97</v>
      </c>
      <c r="CL99" s="134" t="s">
        <v>1</v>
      </c>
    </row>
    <row r="100" s="3" customFormat="1" ht="25.5" customHeight="1">
      <c r="A100" s="125" t="s">
        <v>87</v>
      </c>
      <c r="B100" s="63"/>
      <c r="C100" s="126"/>
      <c r="D100" s="126"/>
      <c r="E100" s="127" t="s">
        <v>100</v>
      </c>
      <c r="F100" s="127"/>
      <c r="G100" s="127"/>
      <c r="H100" s="127"/>
      <c r="I100" s="127"/>
      <c r="J100" s="126"/>
      <c r="K100" s="127" t="s">
        <v>93</v>
      </c>
      <c r="L100" s="127"/>
      <c r="M100" s="127"/>
      <c r="N100" s="127"/>
      <c r="O100" s="127"/>
      <c r="P100" s="127"/>
      <c r="Q100" s="127"/>
      <c r="R100" s="127"/>
      <c r="S100" s="127"/>
      <c r="T100" s="127"/>
      <c r="U100" s="127"/>
      <c r="V100" s="127"/>
      <c r="W100" s="127"/>
      <c r="X100" s="127"/>
      <c r="Y100" s="127"/>
      <c r="Z100" s="127"/>
      <c r="AA100" s="127"/>
      <c r="AB100" s="127"/>
      <c r="AC100" s="127"/>
      <c r="AD100" s="127"/>
      <c r="AE100" s="127"/>
      <c r="AF100" s="127"/>
      <c r="AG100" s="128">
        <f>'SO 02.2 VRN - Vedlejší ro...'!J32</f>
        <v>0</v>
      </c>
      <c r="AH100" s="126"/>
      <c r="AI100" s="126"/>
      <c r="AJ100" s="126"/>
      <c r="AK100" s="126"/>
      <c r="AL100" s="126"/>
      <c r="AM100" s="126"/>
      <c r="AN100" s="128">
        <f>SUM(AG100,AT100)</f>
        <v>0</v>
      </c>
      <c r="AO100" s="126"/>
      <c r="AP100" s="126"/>
      <c r="AQ100" s="129" t="s">
        <v>90</v>
      </c>
      <c r="AR100" s="65"/>
      <c r="AS100" s="130">
        <v>0</v>
      </c>
      <c r="AT100" s="131">
        <f>ROUND(SUM(AV100:AW100),2)</f>
        <v>0</v>
      </c>
      <c r="AU100" s="132">
        <f>'SO 02.2 VRN - Vedlejší ro...'!P127</f>
        <v>0</v>
      </c>
      <c r="AV100" s="131">
        <f>'SO 02.2 VRN - Vedlejší ro...'!J35</f>
        <v>0</v>
      </c>
      <c r="AW100" s="131">
        <f>'SO 02.2 VRN - Vedlejší ro...'!J36</f>
        <v>0</v>
      </c>
      <c r="AX100" s="131">
        <f>'SO 02.2 VRN - Vedlejší ro...'!J37</f>
        <v>0</v>
      </c>
      <c r="AY100" s="131">
        <f>'SO 02.2 VRN - Vedlejší ro...'!J38</f>
        <v>0</v>
      </c>
      <c r="AZ100" s="131">
        <f>'SO 02.2 VRN - Vedlejší ro...'!F35</f>
        <v>0</v>
      </c>
      <c r="BA100" s="131">
        <f>'SO 02.2 VRN - Vedlejší ro...'!F36</f>
        <v>0</v>
      </c>
      <c r="BB100" s="131">
        <f>'SO 02.2 VRN - Vedlejší ro...'!F37</f>
        <v>0</v>
      </c>
      <c r="BC100" s="131">
        <f>'SO 02.2 VRN - Vedlejší ro...'!F38</f>
        <v>0</v>
      </c>
      <c r="BD100" s="133">
        <f>'SO 02.2 VRN - Vedlejší ro...'!F39</f>
        <v>0</v>
      </c>
      <c r="BT100" s="134" t="s">
        <v>86</v>
      </c>
      <c r="BV100" s="134" t="s">
        <v>79</v>
      </c>
      <c r="BW100" s="134" t="s">
        <v>101</v>
      </c>
      <c r="BX100" s="134" t="s">
        <v>97</v>
      </c>
      <c r="CL100" s="134" t="s">
        <v>1</v>
      </c>
    </row>
    <row r="101" s="6" customFormat="1" ht="16.5" customHeight="1">
      <c r="B101" s="112"/>
      <c r="C101" s="113"/>
      <c r="D101" s="114" t="s">
        <v>102</v>
      </c>
      <c r="E101" s="114"/>
      <c r="F101" s="114"/>
      <c r="G101" s="114"/>
      <c r="H101" s="114"/>
      <c r="I101" s="115"/>
      <c r="J101" s="114" t="s">
        <v>103</v>
      </c>
      <c r="K101" s="114"/>
      <c r="L101" s="114"/>
      <c r="M101" s="114"/>
      <c r="N101" s="114"/>
      <c r="O101" s="114"/>
      <c r="P101" s="114"/>
      <c r="Q101" s="114"/>
      <c r="R101" s="114"/>
      <c r="S101" s="114"/>
      <c r="T101" s="114"/>
      <c r="U101" s="114"/>
      <c r="V101" s="114"/>
      <c r="W101" s="114"/>
      <c r="X101" s="114"/>
      <c r="Y101" s="114"/>
      <c r="Z101" s="114"/>
      <c r="AA101" s="114"/>
      <c r="AB101" s="114"/>
      <c r="AC101" s="114"/>
      <c r="AD101" s="114"/>
      <c r="AE101" s="114"/>
      <c r="AF101" s="114"/>
      <c r="AG101" s="116">
        <f>ROUND(SUM(AG102:AG103),2)</f>
        <v>0</v>
      </c>
      <c r="AH101" s="115"/>
      <c r="AI101" s="115"/>
      <c r="AJ101" s="115"/>
      <c r="AK101" s="115"/>
      <c r="AL101" s="115"/>
      <c r="AM101" s="115"/>
      <c r="AN101" s="117">
        <f>SUM(AG101,AT101)</f>
        <v>0</v>
      </c>
      <c r="AO101" s="115"/>
      <c r="AP101" s="115"/>
      <c r="AQ101" s="118" t="s">
        <v>83</v>
      </c>
      <c r="AR101" s="119"/>
      <c r="AS101" s="120">
        <f>ROUND(SUM(AS102:AS103),2)</f>
        <v>0</v>
      </c>
      <c r="AT101" s="121">
        <f>ROUND(SUM(AV101:AW101),2)</f>
        <v>0</v>
      </c>
      <c r="AU101" s="122">
        <f>ROUND(SUM(AU102:AU103),5)</f>
        <v>0</v>
      </c>
      <c r="AV101" s="121">
        <f>ROUND(AZ101*L29,2)</f>
        <v>0</v>
      </c>
      <c r="AW101" s="121">
        <f>ROUND(BA101*L30,2)</f>
        <v>0</v>
      </c>
      <c r="AX101" s="121">
        <f>ROUND(BB101*L29,2)</f>
        <v>0</v>
      </c>
      <c r="AY101" s="121">
        <f>ROUND(BC101*L30,2)</f>
        <v>0</v>
      </c>
      <c r="AZ101" s="121">
        <f>ROUND(SUM(AZ102:AZ103),2)</f>
        <v>0</v>
      </c>
      <c r="BA101" s="121">
        <f>ROUND(SUM(BA102:BA103),2)</f>
        <v>0</v>
      </c>
      <c r="BB101" s="121">
        <f>ROUND(SUM(BB102:BB103),2)</f>
        <v>0</v>
      </c>
      <c r="BC101" s="121">
        <f>ROUND(SUM(BC102:BC103),2)</f>
        <v>0</v>
      </c>
      <c r="BD101" s="123">
        <f>ROUND(SUM(BD102:BD103),2)</f>
        <v>0</v>
      </c>
      <c r="BS101" s="124" t="s">
        <v>76</v>
      </c>
      <c r="BT101" s="124" t="s">
        <v>84</v>
      </c>
      <c r="BU101" s="124" t="s">
        <v>78</v>
      </c>
      <c r="BV101" s="124" t="s">
        <v>79</v>
      </c>
      <c r="BW101" s="124" t="s">
        <v>104</v>
      </c>
      <c r="BX101" s="124" t="s">
        <v>5</v>
      </c>
      <c r="CL101" s="124" t="s">
        <v>1</v>
      </c>
      <c r="CM101" s="124" t="s">
        <v>86</v>
      </c>
    </row>
    <row r="102" s="3" customFormat="1" ht="16.5" customHeight="1">
      <c r="A102" s="125" t="s">
        <v>87</v>
      </c>
      <c r="B102" s="63"/>
      <c r="C102" s="126"/>
      <c r="D102" s="126"/>
      <c r="E102" s="127" t="s">
        <v>105</v>
      </c>
      <c r="F102" s="127"/>
      <c r="G102" s="127"/>
      <c r="H102" s="127"/>
      <c r="I102" s="127"/>
      <c r="J102" s="126"/>
      <c r="K102" s="127" t="s">
        <v>106</v>
      </c>
      <c r="L102" s="127"/>
      <c r="M102" s="127"/>
      <c r="N102" s="127"/>
      <c r="O102" s="127"/>
      <c r="P102" s="127"/>
      <c r="Q102" s="127"/>
      <c r="R102" s="127"/>
      <c r="S102" s="127"/>
      <c r="T102" s="127"/>
      <c r="U102" s="127"/>
      <c r="V102" s="127"/>
      <c r="W102" s="127"/>
      <c r="X102" s="127"/>
      <c r="Y102" s="127"/>
      <c r="Z102" s="127"/>
      <c r="AA102" s="127"/>
      <c r="AB102" s="127"/>
      <c r="AC102" s="127"/>
      <c r="AD102" s="127"/>
      <c r="AE102" s="127"/>
      <c r="AF102" s="127"/>
      <c r="AG102" s="128">
        <f>'SO 03.1 - Satavební část'!J32</f>
        <v>0</v>
      </c>
      <c r="AH102" s="126"/>
      <c r="AI102" s="126"/>
      <c r="AJ102" s="126"/>
      <c r="AK102" s="126"/>
      <c r="AL102" s="126"/>
      <c r="AM102" s="126"/>
      <c r="AN102" s="128">
        <f>SUM(AG102,AT102)</f>
        <v>0</v>
      </c>
      <c r="AO102" s="126"/>
      <c r="AP102" s="126"/>
      <c r="AQ102" s="129" t="s">
        <v>90</v>
      </c>
      <c r="AR102" s="65"/>
      <c r="AS102" s="130">
        <v>0</v>
      </c>
      <c r="AT102" s="131">
        <f>ROUND(SUM(AV102:AW102),2)</f>
        <v>0</v>
      </c>
      <c r="AU102" s="132">
        <f>'SO 03.1 - Satavební část'!P127</f>
        <v>0</v>
      </c>
      <c r="AV102" s="131">
        <f>'SO 03.1 - Satavební část'!J35</f>
        <v>0</v>
      </c>
      <c r="AW102" s="131">
        <f>'SO 03.1 - Satavební část'!J36</f>
        <v>0</v>
      </c>
      <c r="AX102" s="131">
        <f>'SO 03.1 - Satavební část'!J37</f>
        <v>0</v>
      </c>
      <c r="AY102" s="131">
        <f>'SO 03.1 - Satavební část'!J38</f>
        <v>0</v>
      </c>
      <c r="AZ102" s="131">
        <f>'SO 03.1 - Satavební část'!F35</f>
        <v>0</v>
      </c>
      <c r="BA102" s="131">
        <f>'SO 03.1 - Satavební část'!F36</f>
        <v>0</v>
      </c>
      <c r="BB102" s="131">
        <f>'SO 03.1 - Satavební část'!F37</f>
        <v>0</v>
      </c>
      <c r="BC102" s="131">
        <f>'SO 03.1 - Satavební část'!F38</f>
        <v>0</v>
      </c>
      <c r="BD102" s="133">
        <f>'SO 03.1 - Satavební část'!F39</f>
        <v>0</v>
      </c>
      <c r="BT102" s="134" t="s">
        <v>86</v>
      </c>
      <c r="BV102" s="134" t="s">
        <v>79</v>
      </c>
      <c r="BW102" s="134" t="s">
        <v>107</v>
      </c>
      <c r="BX102" s="134" t="s">
        <v>104</v>
      </c>
      <c r="CL102" s="134" t="s">
        <v>1</v>
      </c>
    </row>
    <row r="103" s="3" customFormat="1" ht="25.5" customHeight="1">
      <c r="A103" s="125" t="s">
        <v>87</v>
      </c>
      <c r="B103" s="63"/>
      <c r="C103" s="126"/>
      <c r="D103" s="126"/>
      <c r="E103" s="127" t="s">
        <v>108</v>
      </c>
      <c r="F103" s="127"/>
      <c r="G103" s="127"/>
      <c r="H103" s="127"/>
      <c r="I103" s="127"/>
      <c r="J103" s="126"/>
      <c r="K103" s="127" t="s">
        <v>93</v>
      </c>
      <c r="L103" s="127"/>
      <c r="M103" s="127"/>
      <c r="N103" s="127"/>
      <c r="O103" s="127"/>
      <c r="P103" s="127"/>
      <c r="Q103" s="127"/>
      <c r="R103" s="127"/>
      <c r="S103" s="127"/>
      <c r="T103" s="127"/>
      <c r="U103" s="127"/>
      <c r="V103" s="127"/>
      <c r="W103" s="127"/>
      <c r="X103" s="127"/>
      <c r="Y103" s="127"/>
      <c r="Z103" s="127"/>
      <c r="AA103" s="127"/>
      <c r="AB103" s="127"/>
      <c r="AC103" s="127"/>
      <c r="AD103" s="127"/>
      <c r="AE103" s="127"/>
      <c r="AF103" s="127"/>
      <c r="AG103" s="128">
        <f>'SO 03.2 VRN - Vedlejší ro...'!J32</f>
        <v>0</v>
      </c>
      <c r="AH103" s="126"/>
      <c r="AI103" s="126"/>
      <c r="AJ103" s="126"/>
      <c r="AK103" s="126"/>
      <c r="AL103" s="126"/>
      <c r="AM103" s="126"/>
      <c r="AN103" s="128">
        <f>SUM(AG103,AT103)</f>
        <v>0</v>
      </c>
      <c r="AO103" s="126"/>
      <c r="AP103" s="126"/>
      <c r="AQ103" s="129" t="s">
        <v>90</v>
      </c>
      <c r="AR103" s="65"/>
      <c r="AS103" s="135">
        <v>0</v>
      </c>
      <c r="AT103" s="136">
        <f>ROUND(SUM(AV103:AW103),2)</f>
        <v>0</v>
      </c>
      <c r="AU103" s="137">
        <f>'SO 03.2 VRN - Vedlejší ro...'!P126</f>
        <v>0</v>
      </c>
      <c r="AV103" s="136">
        <f>'SO 03.2 VRN - Vedlejší ro...'!J35</f>
        <v>0</v>
      </c>
      <c r="AW103" s="136">
        <f>'SO 03.2 VRN - Vedlejší ro...'!J36</f>
        <v>0</v>
      </c>
      <c r="AX103" s="136">
        <f>'SO 03.2 VRN - Vedlejší ro...'!J37</f>
        <v>0</v>
      </c>
      <c r="AY103" s="136">
        <f>'SO 03.2 VRN - Vedlejší ro...'!J38</f>
        <v>0</v>
      </c>
      <c r="AZ103" s="136">
        <f>'SO 03.2 VRN - Vedlejší ro...'!F35</f>
        <v>0</v>
      </c>
      <c r="BA103" s="136">
        <f>'SO 03.2 VRN - Vedlejší ro...'!F36</f>
        <v>0</v>
      </c>
      <c r="BB103" s="136">
        <f>'SO 03.2 VRN - Vedlejší ro...'!F37</f>
        <v>0</v>
      </c>
      <c r="BC103" s="136">
        <f>'SO 03.2 VRN - Vedlejší ro...'!F38</f>
        <v>0</v>
      </c>
      <c r="BD103" s="138">
        <f>'SO 03.2 VRN - Vedlejší ro...'!F39</f>
        <v>0</v>
      </c>
      <c r="BT103" s="134" t="s">
        <v>86</v>
      </c>
      <c r="BV103" s="134" t="s">
        <v>79</v>
      </c>
      <c r="BW103" s="134" t="s">
        <v>109</v>
      </c>
      <c r="BX103" s="134" t="s">
        <v>104</v>
      </c>
      <c r="CL103" s="134" t="s">
        <v>1</v>
      </c>
    </row>
    <row r="104" s="1" customFormat="1" ht="30" customHeight="1">
      <c r="B104" s="36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37"/>
      <c r="AH104" s="37"/>
      <c r="AI104" s="37"/>
      <c r="AJ104" s="37"/>
      <c r="AK104" s="37"/>
      <c r="AL104" s="37"/>
      <c r="AM104" s="37"/>
      <c r="AN104" s="37"/>
      <c r="AO104" s="37"/>
      <c r="AP104" s="37"/>
      <c r="AQ104" s="37"/>
      <c r="AR104" s="41"/>
    </row>
    <row r="105" s="1" customFormat="1" ht="6.96" customHeight="1">
      <c r="B105" s="59"/>
      <c r="C105" s="60"/>
      <c r="D105" s="60"/>
      <c r="E105" s="60"/>
      <c r="F105" s="60"/>
      <c r="G105" s="60"/>
      <c r="H105" s="60"/>
      <c r="I105" s="60"/>
      <c r="J105" s="60"/>
      <c r="K105" s="60"/>
      <c r="L105" s="60"/>
      <c r="M105" s="60"/>
      <c r="N105" s="60"/>
      <c r="O105" s="60"/>
      <c r="P105" s="60"/>
      <c r="Q105" s="60"/>
      <c r="R105" s="60"/>
      <c r="S105" s="60"/>
      <c r="T105" s="60"/>
      <c r="U105" s="60"/>
      <c r="V105" s="60"/>
      <c r="W105" s="60"/>
      <c r="X105" s="60"/>
      <c r="Y105" s="60"/>
      <c r="Z105" s="60"/>
      <c r="AA105" s="60"/>
      <c r="AB105" s="60"/>
      <c r="AC105" s="60"/>
      <c r="AD105" s="60"/>
      <c r="AE105" s="60"/>
      <c r="AF105" s="60"/>
      <c r="AG105" s="60"/>
      <c r="AH105" s="60"/>
      <c r="AI105" s="60"/>
      <c r="AJ105" s="60"/>
      <c r="AK105" s="60"/>
      <c r="AL105" s="60"/>
      <c r="AM105" s="60"/>
      <c r="AN105" s="60"/>
      <c r="AO105" s="60"/>
      <c r="AP105" s="60"/>
      <c r="AQ105" s="60"/>
      <c r="AR105" s="41"/>
    </row>
  </sheetData>
  <sheetProtection sheet="1" formatColumns="0" formatRows="0" objects="1" scenarios="1" spinCount="100000" saltValue="F4AaNOu5jqB/Cnlv2E/DL/+yn/bfzPRfsFc4GkdGGF5u7ZbSRGrOrpFTmuN9m+7cB/6RV5mtLVK1QJz7wQOsqg==" hashValue="BUyjwJ9MnmV4JTjsuIlWCNemR7YTr9w8n1broJa2GsOM38jbfqceHIA9+Re6g/fsquBIcsd7B2l3DURJMWQ/WA==" algorithmName="SHA-512" password="CC35"/>
  <mergeCells count="74">
    <mergeCell ref="W31:AE31"/>
    <mergeCell ref="BE5:BE34"/>
    <mergeCell ref="AK26:AO26"/>
    <mergeCell ref="W29:AE29"/>
    <mergeCell ref="AK29:AO29"/>
    <mergeCell ref="W30:AE30"/>
    <mergeCell ref="AK30:AO30"/>
    <mergeCell ref="AK31:AO31"/>
    <mergeCell ref="W32:AE32"/>
    <mergeCell ref="AK32:AO32"/>
    <mergeCell ref="W33:AE33"/>
    <mergeCell ref="AK33:AO33"/>
    <mergeCell ref="X35:AB35"/>
    <mergeCell ref="AK35:AO35"/>
    <mergeCell ref="AR2:BE2"/>
    <mergeCell ref="AS89:AT91"/>
    <mergeCell ref="AM90:AP90"/>
    <mergeCell ref="L85:AO85"/>
    <mergeCell ref="AM87:AN87"/>
    <mergeCell ref="AM89:AP89"/>
    <mergeCell ref="K5:AO5"/>
    <mergeCell ref="K6:AO6"/>
    <mergeCell ref="E14:AJ14"/>
    <mergeCell ref="E23:AN23"/>
    <mergeCell ref="L28:P28"/>
    <mergeCell ref="W28:AE28"/>
    <mergeCell ref="AK28:AO28"/>
    <mergeCell ref="L29:P29"/>
    <mergeCell ref="L30:P30"/>
    <mergeCell ref="L31:P31"/>
    <mergeCell ref="L32:P32"/>
    <mergeCell ref="L33:P33"/>
    <mergeCell ref="AN101:AP101"/>
    <mergeCell ref="AN98:AP98"/>
    <mergeCell ref="AN99:AP99"/>
    <mergeCell ref="AN100:AP100"/>
    <mergeCell ref="AN102:AP102"/>
    <mergeCell ref="AN103:AP103"/>
    <mergeCell ref="E102:I102"/>
    <mergeCell ref="D95:H95"/>
    <mergeCell ref="E96:I96"/>
    <mergeCell ref="E97:I97"/>
    <mergeCell ref="D98:H98"/>
    <mergeCell ref="E99:I99"/>
    <mergeCell ref="E100:I100"/>
    <mergeCell ref="D101:H101"/>
    <mergeCell ref="E103:I103"/>
    <mergeCell ref="AN92:AP92"/>
    <mergeCell ref="AG92:AM92"/>
    <mergeCell ref="AN95:AP95"/>
    <mergeCell ref="AG95:AM95"/>
    <mergeCell ref="AN96:AP96"/>
    <mergeCell ref="AG96:AM96"/>
    <mergeCell ref="AN97:AP97"/>
    <mergeCell ref="AG97:AM97"/>
    <mergeCell ref="AG98:AM98"/>
    <mergeCell ref="AG99:AM99"/>
    <mergeCell ref="AG100:AM100"/>
    <mergeCell ref="AG101:AM101"/>
    <mergeCell ref="AG102:AM102"/>
    <mergeCell ref="AG103:AM103"/>
    <mergeCell ref="AG94:AM94"/>
    <mergeCell ref="AN94:AP94"/>
    <mergeCell ref="C92:G92"/>
    <mergeCell ref="I92:AF92"/>
    <mergeCell ref="J95:AF95"/>
    <mergeCell ref="K96:AF96"/>
    <mergeCell ref="K97:AF97"/>
    <mergeCell ref="J98:AF98"/>
    <mergeCell ref="K99:AF99"/>
    <mergeCell ref="K100:AF100"/>
    <mergeCell ref="J101:AF101"/>
    <mergeCell ref="K102:AF102"/>
    <mergeCell ref="K103:AF103"/>
  </mergeCells>
  <hyperlinks>
    <hyperlink ref="A96" location="'SO 01.1 - Stavební část'!C2" display="/"/>
    <hyperlink ref="A97" location="'SO 01.2 VRN - Vedlejší ro...'!C2" display="/"/>
    <hyperlink ref="A99" location="'SO 02.1 - Stavební část'!C2" display="/"/>
    <hyperlink ref="A100" location="'SO 02.2 VRN - Vedlejší ro...'!C2" display="/"/>
    <hyperlink ref="A102" location="'SO 03.1 - Satavební část'!C2" display="/"/>
    <hyperlink ref="A103" location="'SO 03.2 VRN - Vedlejší ro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50.83" customWidth="1"/>
    <col min="7" max="7" width="7" customWidth="1"/>
    <col min="8" max="8" width="11.5" customWidth="1"/>
    <col min="9" max="9" width="20.17" style="139" customWidth="1"/>
    <col min="10" max="10" width="20.17" customWidth="1"/>
    <col min="11" max="11" width="20.17" customWidth="1"/>
    <col min="12" max="12" width="9.33" customWidth="1"/>
    <col min="13" max="13" width="10.83" hidden="1" customWidth="1"/>
    <col min="14" max="14" width="9.33" hidden="1"/>
    <col min="15" max="15" width="14.17" hidden="1" customWidth="1"/>
    <col min="16" max="16" width="14.17" hidden="1" customWidth="1"/>
    <col min="17" max="17" width="14.17" hidden="1" customWidth="1"/>
    <col min="18" max="18" width="14.17" hidden="1" customWidth="1"/>
    <col min="19" max="19" width="14.17" hidden="1" customWidth="1"/>
    <col min="20" max="20" width="14.1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2" ht="36.96" customHeight="1">
      <c r="L2"/>
      <c r="AT2" s="15" t="s">
        <v>91</v>
      </c>
    </row>
    <row r="3" ht="6.96" customHeight="1">
      <c r="B3" s="140"/>
      <c r="C3" s="141"/>
      <c r="D3" s="141"/>
      <c r="E3" s="141"/>
      <c r="F3" s="141"/>
      <c r="G3" s="141"/>
      <c r="H3" s="141"/>
      <c r="I3" s="142"/>
      <c r="J3" s="141"/>
      <c r="K3" s="141"/>
      <c r="L3" s="18"/>
      <c r="AT3" s="15" t="s">
        <v>86</v>
      </c>
    </row>
    <row r="4" ht="24.96" customHeight="1">
      <c r="B4" s="18"/>
      <c r="D4" s="143" t="s">
        <v>110</v>
      </c>
      <c r="L4" s="18"/>
      <c r="M4" s="144" t="s">
        <v>10</v>
      </c>
      <c r="AT4" s="15" t="s">
        <v>4</v>
      </c>
    </row>
    <row r="5" ht="6.96" customHeight="1">
      <c r="B5" s="18"/>
      <c r="L5" s="18"/>
    </row>
    <row r="6" ht="12" customHeight="1">
      <c r="B6" s="18"/>
      <c r="D6" s="145" t="s">
        <v>16</v>
      </c>
      <c r="L6" s="18"/>
    </row>
    <row r="7" ht="16.5" customHeight="1">
      <c r="B7" s="18"/>
      <c r="E7" s="146" t="str">
        <f>'Rekapitulace zakázky'!K6</f>
        <v>Oprava propustků v km 59,756 km 60,897 a km 60,914 na trati Chlumec nad Cidlinou – Lichkov</v>
      </c>
      <c r="F7" s="145"/>
      <c r="G7" s="145"/>
      <c r="H7" s="145"/>
      <c r="L7" s="18"/>
    </row>
    <row r="8" ht="12" customHeight="1">
      <c r="B8" s="18"/>
      <c r="D8" s="145" t="s">
        <v>111</v>
      </c>
      <c r="L8" s="18"/>
    </row>
    <row r="9" s="1" customFormat="1" ht="16.5" customHeight="1">
      <c r="B9" s="41"/>
      <c r="E9" s="146" t="s">
        <v>112</v>
      </c>
      <c r="F9" s="1"/>
      <c r="G9" s="1"/>
      <c r="H9" s="1"/>
      <c r="I9" s="147"/>
      <c r="L9" s="41"/>
    </row>
    <row r="10" s="1" customFormat="1" ht="12" customHeight="1">
      <c r="B10" s="41"/>
      <c r="D10" s="145" t="s">
        <v>113</v>
      </c>
      <c r="I10" s="147"/>
      <c r="L10" s="41"/>
    </row>
    <row r="11" s="1" customFormat="1" ht="36.96" customHeight="1">
      <c r="B11" s="41"/>
      <c r="E11" s="148" t="s">
        <v>114</v>
      </c>
      <c r="F11" s="1"/>
      <c r="G11" s="1"/>
      <c r="H11" s="1"/>
      <c r="I11" s="147"/>
      <c r="L11" s="41"/>
    </row>
    <row r="12" s="1" customFormat="1">
      <c r="B12" s="41"/>
      <c r="I12" s="147"/>
      <c r="L12" s="41"/>
    </row>
    <row r="13" s="1" customFormat="1" ht="12" customHeight="1">
      <c r="B13" s="41"/>
      <c r="D13" s="145" t="s">
        <v>18</v>
      </c>
      <c r="F13" s="134" t="s">
        <v>1</v>
      </c>
      <c r="I13" s="149" t="s">
        <v>19</v>
      </c>
      <c r="J13" s="134" t="s">
        <v>1</v>
      </c>
      <c r="L13" s="41"/>
    </row>
    <row r="14" s="1" customFormat="1" ht="12" customHeight="1">
      <c r="B14" s="41"/>
      <c r="D14" s="145" t="s">
        <v>20</v>
      </c>
      <c r="F14" s="134" t="s">
        <v>21</v>
      </c>
      <c r="I14" s="149" t="s">
        <v>22</v>
      </c>
      <c r="J14" s="150" t="str">
        <f>'Rekapitulace zakázky'!AN8</f>
        <v>30. 5. 2019</v>
      </c>
      <c r="L14" s="41"/>
    </row>
    <row r="15" s="1" customFormat="1" ht="10.8" customHeight="1">
      <c r="B15" s="41"/>
      <c r="I15" s="147"/>
      <c r="L15" s="41"/>
    </row>
    <row r="16" s="1" customFormat="1" ht="12" customHeight="1">
      <c r="B16" s="41"/>
      <c r="D16" s="145" t="s">
        <v>24</v>
      </c>
      <c r="I16" s="149" t="s">
        <v>25</v>
      </c>
      <c r="J16" s="134" t="str">
        <f>IF('Rekapitulace zakázky'!AN10="","",'Rekapitulace zakázky'!AN10)</f>
        <v>70994234</v>
      </c>
      <c r="L16" s="41"/>
    </row>
    <row r="17" s="1" customFormat="1" ht="18" customHeight="1">
      <c r="B17" s="41"/>
      <c r="E17" s="134" t="str">
        <f>IF('Rekapitulace zakázky'!E11="","",'Rekapitulace zakázky'!E11)</f>
        <v>SŽDC s.o., OŘ Hradec Králové</v>
      </c>
      <c r="I17" s="149" t="s">
        <v>28</v>
      </c>
      <c r="J17" s="134" t="str">
        <f>IF('Rekapitulace zakázky'!AN11="","",'Rekapitulace zakázky'!AN11)</f>
        <v>CZ70994234</v>
      </c>
      <c r="L17" s="41"/>
    </row>
    <row r="18" s="1" customFormat="1" ht="6.96" customHeight="1">
      <c r="B18" s="41"/>
      <c r="I18" s="147"/>
      <c r="L18" s="41"/>
    </row>
    <row r="19" s="1" customFormat="1" ht="12" customHeight="1">
      <c r="B19" s="41"/>
      <c r="D19" s="145" t="s">
        <v>30</v>
      </c>
      <c r="I19" s="149" t="s">
        <v>25</v>
      </c>
      <c r="J19" s="31" t="str">
        <f>'Rekapitulace zakázky'!AN13</f>
        <v>Vyplň údaj</v>
      </c>
      <c r="L19" s="41"/>
    </row>
    <row r="20" s="1" customFormat="1" ht="18" customHeight="1">
      <c r="B20" s="41"/>
      <c r="E20" s="31" t="str">
        <f>'Rekapitulace zakázky'!E14</f>
        <v>Vyplň údaj</v>
      </c>
      <c r="F20" s="134"/>
      <c r="G20" s="134"/>
      <c r="H20" s="134"/>
      <c r="I20" s="149" t="s">
        <v>28</v>
      </c>
      <c r="J20" s="31" t="str">
        <f>'Rekapitulace zakázky'!AN14</f>
        <v>Vyplň údaj</v>
      </c>
      <c r="L20" s="41"/>
    </row>
    <row r="21" s="1" customFormat="1" ht="6.96" customHeight="1">
      <c r="B21" s="41"/>
      <c r="I21" s="147"/>
      <c r="L21" s="41"/>
    </row>
    <row r="22" s="1" customFormat="1" ht="12" customHeight="1">
      <c r="B22" s="41"/>
      <c r="D22" s="145" t="s">
        <v>32</v>
      </c>
      <c r="I22" s="149" t="s">
        <v>25</v>
      </c>
      <c r="J22" s="134" t="str">
        <f>IF('Rekapitulace zakázky'!AN16="","",'Rekapitulace zakázky'!AN16)</f>
        <v/>
      </c>
      <c r="L22" s="41"/>
    </row>
    <row r="23" s="1" customFormat="1" ht="18" customHeight="1">
      <c r="B23" s="41"/>
      <c r="E23" s="134" t="str">
        <f>IF('Rekapitulace zakázky'!E17="","",'Rekapitulace zakázky'!E17)</f>
        <v xml:space="preserve"> </v>
      </c>
      <c r="I23" s="149" t="s">
        <v>28</v>
      </c>
      <c r="J23" s="134" t="str">
        <f>IF('Rekapitulace zakázky'!AN17="","",'Rekapitulace zakázky'!AN17)</f>
        <v/>
      </c>
      <c r="L23" s="41"/>
    </row>
    <row r="24" s="1" customFormat="1" ht="6.96" customHeight="1">
      <c r="B24" s="41"/>
      <c r="I24" s="147"/>
      <c r="L24" s="41"/>
    </row>
    <row r="25" s="1" customFormat="1" ht="12" customHeight="1">
      <c r="B25" s="41"/>
      <c r="D25" s="145" t="s">
        <v>34</v>
      </c>
      <c r="I25" s="149" t="s">
        <v>25</v>
      </c>
      <c r="J25" s="134" t="str">
        <f>IF('Rekapitulace zakázky'!AN19="","",'Rekapitulace zakázky'!AN19)</f>
        <v/>
      </c>
      <c r="L25" s="41"/>
    </row>
    <row r="26" s="1" customFormat="1" ht="18" customHeight="1">
      <c r="B26" s="41"/>
      <c r="E26" s="134" t="str">
        <f>IF('Rekapitulace zakázky'!E20="","",'Rekapitulace zakázky'!E20)</f>
        <v xml:space="preserve"> </v>
      </c>
      <c r="I26" s="149" t="s">
        <v>28</v>
      </c>
      <c r="J26" s="134" t="str">
        <f>IF('Rekapitulace zakázky'!AN20="","",'Rekapitulace zakázky'!AN20)</f>
        <v/>
      </c>
      <c r="L26" s="41"/>
    </row>
    <row r="27" s="1" customFormat="1" ht="6.96" customHeight="1">
      <c r="B27" s="41"/>
      <c r="I27" s="147"/>
      <c r="L27" s="41"/>
    </row>
    <row r="28" s="1" customFormat="1" ht="12" customHeight="1">
      <c r="B28" s="41"/>
      <c r="D28" s="145" t="s">
        <v>35</v>
      </c>
      <c r="I28" s="147"/>
      <c r="L28" s="41"/>
    </row>
    <row r="29" s="7" customFormat="1" ht="16.5" customHeight="1">
      <c r="B29" s="151"/>
      <c r="E29" s="152" t="s">
        <v>1</v>
      </c>
      <c r="F29" s="152"/>
      <c r="G29" s="152"/>
      <c r="H29" s="152"/>
      <c r="I29" s="153"/>
      <c r="L29" s="151"/>
    </row>
    <row r="30" s="1" customFormat="1" ht="6.96" customHeight="1">
      <c r="B30" s="41"/>
      <c r="I30" s="147"/>
      <c r="L30" s="41"/>
    </row>
    <row r="31" s="1" customFormat="1" ht="6.96" customHeight="1">
      <c r="B31" s="41"/>
      <c r="D31" s="76"/>
      <c r="E31" s="76"/>
      <c r="F31" s="76"/>
      <c r="G31" s="76"/>
      <c r="H31" s="76"/>
      <c r="I31" s="154"/>
      <c r="J31" s="76"/>
      <c r="K31" s="76"/>
      <c r="L31" s="41"/>
    </row>
    <row r="32" s="1" customFormat="1" ht="25.44" customHeight="1">
      <c r="B32" s="41"/>
      <c r="D32" s="155" t="s">
        <v>37</v>
      </c>
      <c r="I32" s="147"/>
      <c r="J32" s="156">
        <f>ROUND(J127, 2)</f>
        <v>0</v>
      </c>
      <c r="L32" s="41"/>
    </row>
    <row r="33" s="1" customFormat="1" ht="6.96" customHeight="1">
      <c r="B33" s="41"/>
      <c r="D33" s="76"/>
      <c r="E33" s="76"/>
      <c r="F33" s="76"/>
      <c r="G33" s="76"/>
      <c r="H33" s="76"/>
      <c r="I33" s="154"/>
      <c r="J33" s="76"/>
      <c r="K33" s="76"/>
      <c r="L33" s="41"/>
    </row>
    <row r="34" s="1" customFormat="1" ht="14.4" customHeight="1">
      <c r="B34" s="41"/>
      <c r="F34" s="157" t="s">
        <v>39</v>
      </c>
      <c r="I34" s="158" t="s">
        <v>38</v>
      </c>
      <c r="J34" s="157" t="s">
        <v>40</v>
      </c>
      <c r="L34" s="41"/>
    </row>
    <row r="35" s="1" customFormat="1" ht="14.4" customHeight="1">
      <c r="B35" s="41"/>
      <c r="D35" s="159" t="s">
        <v>41</v>
      </c>
      <c r="E35" s="145" t="s">
        <v>42</v>
      </c>
      <c r="F35" s="160">
        <f>ROUND((SUM(BE127:BE196)),  2)</f>
        <v>0</v>
      </c>
      <c r="I35" s="161">
        <v>0.20999999999999999</v>
      </c>
      <c r="J35" s="160">
        <f>ROUND(((SUM(BE127:BE196))*I35),  2)</f>
        <v>0</v>
      </c>
      <c r="L35" s="41"/>
    </row>
    <row r="36" s="1" customFormat="1" ht="14.4" customHeight="1">
      <c r="B36" s="41"/>
      <c r="E36" s="145" t="s">
        <v>43</v>
      </c>
      <c r="F36" s="160">
        <f>ROUND((SUM(BF127:BF196)),  2)</f>
        <v>0</v>
      </c>
      <c r="I36" s="161">
        <v>0.14999999999999999</v>
      </c>
      <c r="J36" s="160">
        <f>ROUND(((SUM(BF127:BF196))*I36),  2)</f>
        <v>0</v>
      </c>
      <c r="L36" s="41"/>
    </row>
    <row r="37" hidden="1" s="1" customFormat="1" ht="14.4" customHeight="1">
      <c r="B37" s="41"/>
      <c r="E37" s="145" t="s">
        <v>44</v>
      </c>
      <c r="F37" s="160">
        <f>ROUND((SUM(BG127:BG196)),  2)</f>
        <v>0</v>
      </c>
      <c r="I37" s="161">
        <v>0.20999999999999999</v>
      </c>
      <c r="J37" s="160">
        <f>0</f>
        <v>0</v>
      </c>
      <c r="L37" s="41"/>
    </row>
    <row r="38" hidden="1" s="1" customFormat="1" ht="14.4" customHeight="1">
      <c r="B38" s="41"/>
      <c r="E38" s="145" t="s">
        <v>45</v>
      </c>
      <c r="F38" s="160">
        <f>ROUND((SUM(BH127:BH196)),  2)</f>
        <v>0</v>
      </c>
      <c r="I38" s="161">
        <v>0.14999999999999999</v>
      </c>
      <c r="J38" s="160">
        <f>0</f>
        <v>0</v>
      </c>
      <c r="L38" s="41"/>
    </row>
    <row r="39" hidden="1" s="1" customFormat="1" ht="14.4" customHeight="1">
      <c r="B39" s="41"/>
      <c r="E39" s="145" t="s">
        <v>46</v>
      </c>
      <c r="F39" s="160">
        <f>ROUND((SUM(BI127:BI196)),  2)</f>
        <v>0</v>
      </c>
      <c r="I39" s="161">
        <v>0</v>
      </c>
      <c r="J39" s="160">
        <f>0</f>
        <v>0</v>
      </c>
      <c r="L39" s="41"/>
    </row>
    <row r="40" s="1" customFormat="1" ht="6.96" customHeight="1">
      <c r="B40" s="41"/>
      <c r="I40" s="147"/>
      <c r="L40" s="41"/>
    </row>
    <row r="41" s="1" customFormat="1" ht="25.44" customHeight="1">
      <c r="B41" s="41"/>
      <c r="C41" s="162"/>
      <c r="D41" s="163" t="s">
        <v>47</v>
      </c>
      <c r="E41" s="164"/>
      <c r="F41" s="164"/>
      <c r="G41" s="165" t="s">
        <v>48</v>
      </c>
      <c r="H41" s="166" t="s">
        <v>49</v>
      </c>
      <c r="I41" s="167"/>
      <c r="J41" s="168">
        <f>SUM(J32:J39)</f>
        <v>0</v>
      </c>
      <c r="K41" s="169"/>
      <c r="L41" s="41"/>
    </row>
    <row r="42" s="1" customFormat="1" ht="14.4" customHeight="1">
      <c r="B42" s="41"/>
      <c r="I42" s="147"/>
      <c r="L42" s="41"/>
    </row>
    <row r="43" ht="14.4" customHeight="1">
      <c r="B43" s="18"/>
      <c r="L43" s="18"/>
    </row>
    <row r="44" ht="14.4" customHeight="1">
      <c r="B44" s="18"/>
      <c r="L44" s="18"/>
    </row>
    <row r="45" ht="14.4" customHeight="1">
      <c r="B45" s="18"/>
      <c r="L45" s="18"/>
    </row>
    <row r="46" ht="14.4" customHeight="1">
      <c r="B46" s="18"/>
      <c r="L46" s="18"/>
    </row>
    <row r="47" ht="14.4" customHeight="1">
      <c r="B47" s="18"/>
      <c r="L47" s="18"/>
    </row>
    <row r="48" ht="14.4" customHeight="1">
      <c r="B48" s="18"/>
      <c r="L48" s="18"/>
    </row>
    <row r="49" ht="14.4" customHeight="1">
      <c r="B49" s="18"/>
      <c r="L49" s="18"/>
    </row>
    <row r="50" s="1" customFormat="1" ht="14.4" customHeight="1">
      <c r="B50" s="41"/>
      <c r="D50" s="170" t="s">
        <v>50</v>
      </c>
      <c r="E50" s="171"/>
      <c r="F50" s="171"/>
      <c r="G50" s="170" t="s">
        <v>51</v>
      </c>
      <c r="H50" s="171"/>
      <c r="I50" s="172"/>
      <c r="J50" s="171"/>
      <c r="K50" s="171"/>
      <c r="L50" s="41"/>
    </row>
    <row r="51">
      <c r="B51" s="18"/>
      <c r="L51" s="18"/>
    </row>
    <row r="52">
      <c r="B52" s="18"/>
      <c r="L52" s="18"/>
    </row>
    <row r="53">
      <c r="B53" s="18"/>
      <c r="L53" s="18"/>
    </row>
    <row r="54">
      <c r="B54" s="18"/>
      <c r="L54" s="18"/>
    </row>
    <row r="55">
      <c r="B55" s="18"/>
      <c r="L55" s="18"/>
    </row>
    <row r="56">
      <c r="B56" s="18"/>
      <c r="L56" s="18"/>
    </row>
    <row r="57">
      <c r="B57" s="18"/>
      <c r="L57" s="18"/>
    </row>
    <row r="58">
      <c r="B58" s="18"/>
      <c r="L58" s="18"/>
    </row>
    <row r="59">
      <c r="B59" s="18"/>
      <c r="L59" s="18"/>
    </row>
    <row r="60">
      <c r="B60" s="18"/>
      <c r="L60" s="18"/>
    </row>
    <row r="61" s="1" customFormat="1">
      <c r="B61" s="41"/>
      <c r="D61" s="173" t="s">
        <v>52</v>
      </c>
      <c r="E61" s="174"/>
      <c r="F61" s="175" t="s">
        <v>53</v>
      </c>
      <c r="G61" s="173" t="s">
        <v>52</v>
      </c>
      <c r="H61" s="174"/>
      <c r="I61" s="176"/>
      <c r="J61" s="177" t="s">
        <v>53</v>
      </c>
      <c r="K61" s="174"/>
      <c r="L61" s="41"/>
    </row>
    <row r="62">
      <c r="B62" s="18"/>
      <c r="L62" s="18"/>
    </row>
    <row r="63">
      <c r="B63" s="18"/>
      <c r="L63" s="18"/>
    </row>
    <row r="64">
      <c r="B64" s="18"/>
      <c r="L64" s="18"/>
    </row>
    <row r="65" s="1" customFormat="1">
      <c r="B65" s="41"/>
      <c r="D65" s="170" t="s">
        <v>54</v>
      </c>
      <c r="E65" s="171"/>
      <c r="F65" s="171"/>
      <c r="G65" s="170" t="s">
        <v>55</v>
      </c>
      <c r="H65" s="171"/>
      <c r="I65" s="172"/>
      <c r="J65" s="171"/>
      <c r="K65" s="171"/>
      <c r="L65" s="41"/>
    </row>
    <row r="66">
      <c r="B66" s="18"/>
      <c r="L66" s="18"/>
    </row>
    <row r="67">
      <c r="B67" s="18"/>
      <c r="L67" s="18"/>
    </row>
    <row r="68">
      <c r="B68" s="18"/>
      <c r="L68" s="18"/>
    </row>
    <row r="69">
      <c r="B69" s="18"/>
      <c r="L69" s="18"/>
    </row>
    <row r="70">
      <c r="B70" s="18"/>
      <c r="L70" s="18"/>
    </row>
    <row r="71">
      <c r="B71" s="18"/>
      <c r="L71" s="18"/>
    </row>
    <row r="72">
      <c r="B72" s="18"/>
      <c r="L72" s="18"/>
    </row>
    <row r="73">
      <c r="B73" s="18"/>
      <c r="L73" s="18"/>
    </row>
    <row r="74">
      <c r="B74" s="18"/>
      <c r="L74" s="18"/>
    </row>
    <row r="75">
      <c r="B75" s="18"/>
      <c r="L75" s="18"/>
    </row>
    <row r="76" s="1" customFormat="1">
      <c r="B76" s="41"/>
      <c r="D76" s="173" t="s">
        <v>52</v>
      </c>
      <c r="E76" s="174"/>
      <c r="F76" s="175" t="s">
        <v>53</v>
      </c>
      <c r="G76" s="173" t="s">
        <v>52</v>
      </c>
      <c r="H76" s="174"/>
      <c r="I76" s="176"/>
      <c r="J76" s="177" t="s">
        <v>53</v>
      </c>
      <c r="K76" s="174"/>
      <c r="L76" s="41"/>
    </row>
    <row r="77" s="1" customFormat="1" ht="14.4" customHeight="1">
      <c r="B77" s="178"/>
      <c r="C77" s="179"/>
      <c r="D77" s="179"/>
      <c r="E77" s="179"/>
      <c r="F77" s="179"/>
      <c r="G77" s="179"/>
      <c r="H77" s="179"/>
      <c r="I77" s="180"/>
      <c r="J77" s="179"/>
      <c r="K77" s="179"/>
      <c r="L77" s="41"/>
    </row>
    <row r="81" s="1" customFormat="1" ht="6.96" customHeight="1">
      <c r="B81" s="181"/>
      <c r="C81" s="182"/>
      <c r="D81" s="182"/>
      <c r="E81" s="182"/>
      <c r="F81" s="182"/>
      <c r="G81" s="182"/>
      <c r="H81" s="182"/>
      <c r="I81" s="183"/>
      <c r="J81" s="182"/>
      <c r="K81" s="182"/>
      <c r="L81" s="41"/>
    </row>
    <row r="82" s="1" customFormat="1" ht="24.96" customHeight="1">
      <c r="B82" s="36"/>
      <c r="C82" s="21" t="s">
        <v>115</v>
      </c>
      <c r="D82" s="37"/>
      <c r="E82" s="37"/>
      <c r="F82" s="37"/>
      <c r="G82" s="37"/>
      <c r="H82" s="37"/>
      <c r="I82" s="147"/>
      <c r="J82" s="37"/>
      <c r="K82" s="37"/>
      <c r="L82" s="41"/>
    </row>
    <row r="83" s="1" customFormat="1" ht="6.96" customHeight="1">
      <c r="B83" s="36"/>
      <c r="C83" s="37"/>
      <c r="D83" s="37"/>
      <c r="E83" s="37"/>
      <c r="F83" s="37"/>
      <c r="G83" s="37"/>
      <c r="H83" s="37"/>
      <c r="I83" s="147"/>
      <c r="J83" s="37"/>
      <c r="K83" s="37"/>
      <c r="L83" s="41"/>
    </row>
    <row r="84" s="1" customFormat="1" ht="12" customHeight="1">
      <c r="B84" s="36"/>
      <c r="C84" s="30" t="s">
        <v>16</v>
      </c>
      <c r="D84" s="37"/>
      <c r="E84" s="37"/>
      <c r="F84" s="37"/>
      <c r="G84" s="37"/>
      <c r="H84" s="37"/>
      <c r="I84" s="147"/>
      <c r="J84" s="37"/>
      <c r="K84" s="37"/>
      <c r="L84" s="41"/>
    </row>
    <row r="85" s="1" customFormat="1" ht="16.5" customHeight="1">
      <c r="B85" s="36"/>
      <c r="C85" s="37"/>
      <c r="D85" s="37"/>
      <c r="E85" s="184" t="str">
        <f>E7</f>
        <v>Oprava propustků v km 59,756 km 60,897 a km 60,914 na trati Chlumec nad Cidlinou – Lichkov</v>
      </c>
      <c r="F85" s="30"/>
      <c r="G85" s="30"/>
      <c r="H85" s="30"/>
      <c r="I85" s="147"/>
      <c r="J85" s="37"/>
      <c r="K85" s="37"/>
      <c r="L85" s="41"/>
    </row>
    <row r="86" ht="12" customHeight="1">
      <c r="B86" s="19"/>
      <c r="C86" s="30" t="s">
        <v>111</v>
      </c>
      <c r="D86" s="20"/>
      <c r="E86" s="20"/>
      <c r="F86" s="20"/>
      <c r="G86" s="20"/>
      <c r="H86" s="20"/>
      <c r="I86" s="139"/>
      <c r="J86" s="20"/>
      <c r="K86" s="20"/>
      <c r="L86" s="18"/>
    </row>
    <row r="87" s="1" customFormat="1" ht="16.5" customHeight="1">
      <c r="B87" s="36"/>
      <c r="C87" s="37"/>
      <c r="D87" s="37"/>
      <c r="E87" s="184" t="s">
        <v>112</v>
      </c>
      <c r="F87" s="37"/>
      <c r="G87" s="37"/>
      <c r="H87" s="37"/>
      <c r="I87" s="147"/>
      <c r="J87" s="37"/>
      <c r="K87" s="37"/>
      <c r="L87" s="41"/>
    </row>
    <row r="88" s="1" customFormat="1" ht="12" customHeight="1">
      <c r="B88" s="36"/>
      <c r="C88" s="30" t="s">
        <v>113</v>
      </c>
      <c r="D88" s="37"/>
      <c r="E88" s="37"/>
      <c r="F88" s="37"/>
      <c r="G88" s="37"/>
      <c r="H88" s="37"/>
      <c r="I88" s="147"/>
      <c r="J88" s="37"/>
      <c r="K88" s="37"/>
      <c r="L88" s="41"/>
    </row>
    <row r="89" s="1" customFormat="1" ht="16.5" customHeight="1">
      <c r="B89" s="36"/>
      <c r="C89" s="37"/>
      <c r="D89" s="37"/>
      <c r="E89" s="69" t="str">
        <f>E11</f>
        <v>SO 01.1 - Stavební část</v>
      </c>
      <c r="F89" s="37"/>
      <c r="G89" s="37"/>
      <c r="H89" s="37"/>
      <c r="I89" s="147"/>
      <c r="J89" s="37"/>
      <c r="K89" s="37"/>
      <c r="L89" s="41"/>
    </row>
    <row r="90" s="1" customFormat="1" ht="6.96" customHeight="1">
      <c r="B90" s="36"/>
      <c r="C90" s="37"/>
      <c r="D90" s="37"/>
      <c r="E90" s="37"/>
      <c r="F90" s="37"/>
      <c r="G90" s="37"/>
      <c r="H90" s="37"/>
      <c r="I90" s="147"/>
      <c r="J90" s="37"/>
      <c r="K90" s="37"/>
      <c r="L90" s="41"/>
    </row>
    <row r="91" s="1" customFormat="1" ht="12" customHeight="1">
      <c r="B91" s="36"/>
      <c r="C91" s="30" t="s">
        <v>20</v>
      </c>
      <c r="D91" s="37"/>
      <c r="E91" s="37"/>
      <c r="F91" s="25" t="str">
        <f>F14</f>
        <v xml:space="preserve"> </v>
      </c>
      <c r="G91" s="37"/>
      <c r="H91" s="37"/>
      <c r="I91" s="149" t="s">
        <v>22</v>
      </c>
      <c r="J91" s="72" t="str">
        <f>IF(J14="","",J14)</f>
        <v>30. 5. 2019</v>
      </c>
      <c r="K91" s="37"/>
      <c r="L91" s="41"/>
    </row>
    <row r="92" s="1" customFormat="1" ht="6.96" customHeight="1">
      <c r="B92" s="36"/>
      <c r="C92" s="37"/>
      <c r="D92" s="37"/>
      <c r="E92" s="37"/>
      <c r="F92" s="37"/>
      <c r="G92" s="37"/>
      <c r="H92" s="37"/>
      <c r="I92" s="147"/>
      <c r="J92" s="37"/>
      <c r="K92" s="37"/>
      <c r="L92" s="41"/>
    </row>
    <row r="93" s="1" customFormat="1" ht="15.15" customHeight="1">
      <c r="B93" s="36"/>
      <c r="C93" s="30" t="s">
        <v>24</v>
      </c>
      <c r="D93" s="37"/>
      <c r="E93" s="37"/>
      <c r="F93" s="25" t="str">
        <f>E17</f>
        <v>SŽDC s.o., OŘ Hradec Králové</v>
      </c>
      <c r="G93" s="37"/>
      <c r="H93" s="37"/>
      <c r="I93" s="149" t="s">
        <v>32</v>
      </c>
      <c r="J93" s="34" t="str">
        <f>E23</f>
        <v xml:space="preserve"> </v>
      </c>
      <c r="K93" s="37"/>
      <c r="L93" s="41"/>
    </row>
    <row r="94" s="1" customFormat="1" ht="15.15" customHeight="1">
      <c r="B94" s="36"/>
      <c r="C94" s="30" t="s">
        <v>30</v>
      </c>
      <c r="D94" s="37"/>
      <c r="E94" s="37"/>
      <c r="F94" s="25" t="str">
        <f>IF(E20="","",E20)</f>
        <v>Vyplň údaj</v>
      </c>
      <c r="G94" s="37"/>
      <c r="H94" s="37"/>
      <c r="I94" s="149" t="s">
        <v>34</v>
      </c>
      <c r="J94" s="34" t="str">
        <f>E26</f>
        <v xml:space="preserve"> </v>
      </c>
      <c r="K94" s="37"/>
      <c r="L94" s="41"/>
    </row>
    <row r="95" s="1" customFormat="1" ht="10.32" customHeight="1">
      <c r="B95" s="36"/>
      <c r="C95" s="37"/>
      <c r="D95" s="37"/>
      <c r="E95" s="37"/>
      <c r="F95" s="37"/>
      <c r="G95" s="37"/>
      <c r="H95" s="37"/>
      <c r="I95" s="147"/>
      <c r="J95" s="37"/>
      <c r="K95" s="37"/>
      <c r="L95" s="41"/>
    </row>
    <row r="96" s="1" customFormat="1" ht="29.28" customHeight="1">
      <c r="B96" s="36"/>
      <c r="C96" s="185" t="s">
        <v>116</v>
      </c>
      <c r="D96" s="186"/>
      <c r="E96" s="186"/>
      <c r="F96" s="186"/>
      <c r="G96" s="186"/>
      <c r="H96" s="186"/>
      <c r="I96" s="187"/>
      <c r="J96" s="188" t="s">
        <v>117</v>
      </c>
      <c r="K96" s="186"/>
      <c r="L96" s="41"/>
    </row>
    <row r="97" s="1" customFormat="1" ht="10.32" customHeight="1">
      <c r="B97" s="36"/>
      <c r="C97" s="37"/>
      <c r="D97" s="37"/>
      <c r="E97" s="37"/>
      <c r="F97" s="37"/>
      <c r="G97" s="37"/>
      <c r="H97" s="37"/>
      <c r="I97" s="147"/>
      <c r="J97" s="37"/>
      <c r="K97" s="37"/>
      <c r="L97" s="41"/>
    </row>
    <row r="98" s="1" customFormat="1" ht="22.8" customHeight="1">
      <c r="B98" s="36"/>
      <c r="C98" s="189" t="s">
        <v>118</v>
      </c>
      <c r="D98" s="37"/>
      <c r="E98" s="37"/>
      <c r="F98" s="37"/>
      <c r="G98" s="37"/>
      <c r="H98" s="37"/>
      <c r="I98" s="147"/>
      <c r="J98" s="103">
        <f>J127</f>
        <v>0</v>
      </c>
      <c r="K98" s="37"/>
      <c r="L98" s="41"/>
      <c r="AU98" s="15" t="s">
        <v>119</v>
      </c>
    </row>
    <row r="99" s="8" customFormat="1" ht="24.96" customHeight="1">
      <c r="B99" s="190"/>
      <c r="C99" s="191"/>
      <c r="D99" s="192" t="s">
        <v>120</v>
      </c>
      <c r="E99" s="193"/>
      <c r="F99" s="193"/>
      <c r="G99" s="193"/>
      <c r="H99" s="193"/>
      <c r="I99" s="194"/>
      <c r="J99" s="195">
        <f>J128</f>
        <v>0</v>
      </c>
      <c r="K99" s="191"/>
      <c r="L99" s="196"/>
    </row>
    <row r="100" s="9" customFormat="1" ht="19.92" customHeight="1">
      <c r="B100" s="197"/>
      <c r="C100" s="126"/>
      <c r="D100" s="198" t="s">
        <v>121</v>
      </c>
      <c r="E100" s="199"/>
      <c r="F100" s="199"/>
      <c r="G100" s="199"/>
      <c r="H100" s="199"/>
      <c r="I100" s="200"/>
      <c r="J100" s="201">
        <f>J129</f>
        <v>0</v>
      </c>
      <c r="K100" s="126"/>
      <c r="L100" s="202"/>
    </row>
    <row r="101" s="9" customFormat="1" ht="19.92" customHeight="1">
      <c r="B101" s="197"/>
      <c r="C101" s="126"/>
      <c r="D101" s="198" t="s">
        <v>122</v>
      </c>
      <c r="E101" s="199"/>
      <c r="F101" s="199"/>
      <c r="G101" s="199"/>
      <c r="H101" s="199"/>
      <c r="I101" s="200"/>
      <c r="J101" s="201">
        <f>J151</f>
        <v>0</v>
      </c>
      <c r="K101" s="126"/>
      <c r="L101" s="202"/>
    </row>
    <row r="102" s="9" customFormat="1" ht="19.92" customHeight="1">
      <c r="B102" s="197"/>
      <c r="C102" s="126"/>
      <c r="D102" s="198" t="s">
        <v>123</v>
      </c>
      <c r="E102" s="199"/>
      <c r="F102" s="199"/>
      <c r="G102" s="199"/>
      <c r="H102" s="199"/>
      <c r="I102" s="200"/>
      <c r="J102" s="201">
        <f>J170</f>
        <v>0</v>
      </c>
      <c r="K102" s="126"/>
      <c r="L102" s="202"/>
    </row>
    <row r="103" s="9" customFormat="1" ht="19.92" customHeight="1">
      <c r="B103" s="197"/>
      <c r="C103" s="126"/>
      <c r="D103" s="198" t="s">
        <v>124</v>
      </c>
      <c r="E103" s="199"/>
      <c r="F103" s="199"/>
      <c r="G103" s="199"/>
      <c r="H103" s="199"/>
      <c r="I103" s="200"/>
      <c r="J103" s="201">
        <f>J177</f>
        <v>0</v>
      </c>
      <c r="K103" s="126"/>
      <c r="L103" s="202"/>
    </row>
    <row r="104" s="9" customFormat="1" ht="19.92" customHeight="1">
      <c r="B104" s="197"/>
      <c r="C104" s="126"/>
      <c r="D104" s="198" t="s">
        <v>125</v>
      </c>
      <c r="E104" s="199"/>
      <c r="F104" s="199"/>
      <c r="G104" s="199"/>
      <c r="H104" s="199"/>
      <c r="I104" s="200"/>
      <c r="J104" s="201">
        <f>J188</f>
        <v>0</v>
      </c>
      <c r="K104" s="126"/>
      <c r="L104" s="202"/>
    </row>
    <row r="105" s="8" customFormat="1" ht="24.96" customHeight="1">
      <c r="B105" s="190"/>
      <c r="C105" s="191"/>
      <c r="D105" s="192" t="s">
        <v>126</v>
      </c>
      <c r="E105" s="193"/>
      <c r="F105" s="193"/>
      <c r="G105" s="193"/>
      <c r="H105" s="193"/>
      <c r="I105" s="194"/>
      <c r="J105" s="195">
        <f>J194</f>
        <v>0</v>
      </c>
      <c r="K105" s="191"/>
      <c r="L105" s="196"/>
    </row>
    <row r="106" s="1" customFormat="1" ht="21.84" customHeight="1">
      <c r="B106" s="36"/>
      <c r="C106" s="37"/>
      <c r="D106" s="37"/>
      <c r="E106" s="37"/>
      <c r="F106" s="37"/>
      <c r="G106" s="37"/>
      <c r="H106" s="37"/>
      <c r="I106" s="147"/>
      <c r="J106" s="37"/>
      <c r="K106" s="37"/>
      <c r="L106" s="41"/>
    </row>
    <row r="107" s="1" customFormat="1" ht="6.96" customHeight="1">
      <c r="B107" s="59"/>
      <c r="C107" s="60"/>
      <c r="D107" s="60"/>
      <c r="E107" s="60"/>
      <c r="F107" s="60"/>
      <c r="G107" s="60"/>
      <c r="H107" s="60"/>
      <c r="I107" s="180"/>
      <c r="J107" s="60"/>
      <c r="K107" s="60"/>
      <c r="L107" s="41"/>
    </row>
    <row r="111" s="1" customFormat="1" ht="6.96" customHeight="1">
      <c r="B111" s="61"/>
      <c r="C111" s="62"/>
      <c r="D111" s="62"/>
      <c r="E111" s="62"/>
      <c r="F111" s="62"/>
      <c r="G111" s="62"/>
      <c r="H111" s="62"/>
      <c r="I111" s="183"/>
      <c r="J111" s="62"/>
      <c r="K111" s="62"/>
      <c r="L111" s="41"/>
    </row>
    <row r="112" s="1" customFormat="1" ht="24.96" customHeight="1">
      <c r="B112" s="36"/>
      <c r="C112" s="21" t="s">
        <v>127</v>
      </c>
      <c r="D112" s="37"/>
      <c r="E112" s="37"/>
      <c r="F112" s="37"/>
      <c r="G112" s="37"/>
      <c r="H112" s="37"/>
      <c r="I112" s="147"/>
      <c r="J112" s="37"/>
      <c r="K112" s="37"/>
      <c r="L112" s="41"/>
    </row>
    <row r="113" s="1" customFormat="1" ht="6.96" customHeight="1">
      <c r="B113" s="36"/>
      <c r="C113" s="37"/>
      <c r="D113" s="37"/>
      <c r="E113" s="37"/>
      <c r="F113" s="37"/>
      <c r="G113" s="37"/>
      <c r="H113" s="37"/>
      <c r="I113" s="147"/>
      <c r="J113" s="37"/>
      <c r="K113" s="37"/>
      <c r="L113" s="41"/>
    </row>
    <row r="114" s="1" customFormat="1" ht="12" customHeight="1">
      <c r="B114" s="36"/>
      <c r="C114" s="30" t="s">
        <v>16</v>
      </c>
      <c r="D114" s="37"/>
      <c r="E114" s="37"/>
      <c r="F114" s="37"/>
      <c r="G114" s="37"/>
      <c r="H114" s="37"/>
      <c r="I114" s="147"/>
      <c r="J114" s="37"/>
      <c r="K114" s="37"/>
      <c r="L114" s="41"/>
    </row>
    <row r="115" s="1" customFormat="1" ht="16.5" customHeight="1">
      <c r="B115" s="36"/>
      <c r="C115" s="37"/>
      <c r="D115" s="37"/>
      <c r="E115" s="184" t="str">
        <f>E7</f>
        <v>Oprava propustků v km 59,756 km 60,897 a km 60,914 na trati Chlumec nad Cidlinou – Lichkov</v>
      </c>
      <c r="F115" s="30"/>
      <c r="G115" s="30"/>
      <c r="H115" s="30"/>
      <c r="I115" s="147"/>
      <c r="J115" s="37"/>
      <c r="K115" s="37"/>
      <c r="L115" s="41"/>
    </row>
    <row r="116" ht="12" customHeight="1">
      <c r="B116" s="19"/>
      <c r="C116" s="30" t="s">
        <v>111</v>
      </c>
      <c r="D116" s="20"/>
      <c r="E116" s="20"/>
      <c r="F116" s="20"/>
      <c r="G116" s="20"/>
      <c r="H116" s="20"/>
      <c r="I116" s="139"/>
      <c r="J116" s="20"/>
      <c r="K116" s="20"/>
      <c r="L116" s="18"/>
    </row>
    <row r="117" s="1" customFormat="1" ht="16.5" customHeight="1">
      <c r="B117" s="36"/>
      <c r="C117" s="37"/>
      <c r="D117" s="37"/>
      <c r="E117" s="184" t="s">
        <v>112</v>
      </c>
      <c r="F117" s="37"/>
      <c r="G117" s="37"/>
      <c r="H117" s="37"/>
      <c r="I117" s="147"/>
      <c r="J117" s="37"/>
      <c r="K117" s="37"/>
      <c r="L117" s="41"/>
    </row>
    <row r="118" s="1" customFormat="1" ht="12" customHeight="1">
      <c r="B118" s="36"/>
      <c r="C118" s="30" t="s">
        <v>113</v>
      </c>
      <c r="D118" s="37"/>
      <c r="E118" s="37"/>
      <c r="F118" s="37"/>
      <c r="G118" s="37"/>
      <c r="H118" s="37"/>
      <c r="I118" s="147"/>
      <c r="J118" s="37"/>
      <c r="K118" s="37"/>
      <c r="L118" s="41"/>
    </row>
    <row r="119" s="1" customFormat="1" ht="16.5" customHeight="1">
      <c r="B119" s="36"/>
      <c r="C119" s="37"/>
      <c r="D119" s="37"/>
      <c r="E119" s="69" t="str">
        <f>E11</f>
        <v>SO 01.1 - Stavební část</v>
      </c>
      <c r="F119" s="37"/>
      <c r="G119" s="37"/>
      <c r="H119" s="37"/>
      <c r="I119" s="147"/>
      <c r="J119" s="37"/>
      <c r="K119" s="37"/>
      <c r="L119" s="41"/>
    </row>
    <row r="120" s="1" customFormat="1" ht="6.96" customHeight="1">
      <c r="B120" s="36"/>
      <c r="C120" s="37"/>
      <c r="D120" s="37"/>
      <c r="E120" s="37"/>
      <c r="F120" s="37"/>
      <c r="G120" s="37"/>
      <c r="H120" s="37"/>
      <c r="I120" s="147"/>
      <c r="J120" s="37"/>
      <c r="K120" s="37"/>
      <c r="L120" s="41"/>
    </row>
    <row r="121" s="1" customFormat="1" ht="12" customHeight="1">
      <c r="B121" s="36"/>
      <c r="C121" s="30" t="s">
        <v>20</v>
      </c>
      <c r="D121" s="37"/>
      <c r="E121" s="37"/>
      <c r="F121" s="25" t="str">
        <f>F14</f>
        <v xml:space="preserve"> </v>
      </c>
      <c r="G121" s="37"/>
      <c r="H121" s="37"/>
      <c r="I121" s="149" t="s">
        <v>22</v>
      </c>
      <c r="J121" s="72" t="str">
        <f>IF(J14="","",J14)</f>
        <v>30. 5. 2019</v>
      </c>
      <c r="K121" s="37"/>
      <c r="L121" s="41"/>
    </row>
    <row r="122" s="1" customFormat="1" ht="6.96" customHeight="1">
      <c r="B122" s="36"/>
      <c r="C122" s="37"/>
      <c r="D122" s="37"/>
      <c r="E122" s="37"/>
      <c r="F122" s="37"/>
      <c r="G122" s="37"/>
      <c r="H122" s="37"/>
      <c r="I122" s="147"/>
      <c r="J122" s="37"/>
      <c r="K122" s="37"/>
      <c r="L122" s="41"/>
    </row>
    <row r="123" s="1" customFormat="1" ht="15.15" customHeight="1">
      <c r="B123" s="36"/>
      <c r="C123" s="30" t="s">
        <v>24</v>
      </c>
      <c r="D123" s="37"/>
      <c r="E123" s="37"/>
      <c r="F123" s="25" t="str">
        <f>E17</f>
        <v>SŽDC s.o., OŘ Hradec Králové</v>
      </c>
      <c r="G123" s="37"/>
      <c r="H123" s="37"/>
      <c r="I123" s="149" t="s">
        <v>32</v>
      </c>
      <c r="J123" s="34" t="str">
        <f>E23</f>
        <v xml:space="preserve"> </v>
      </c>
      <c r="K123" s="37"/>
      <c r="L123" s="41"/>
    </row>
    <row r="124" s="1" customFormat="1" ht="15.15" customHeight="1">
      <c r="B124" s="36"/>
      <c r="C124" s="30" t="s">
        <v>30</v>
      </c>
      <c r="D124" s="37"/>
      <c r="E124" s="37"/>
      <c r="F124" s="25" t="str">
        <f>IF(E20="","",E20)</f>
        <v>Vyplň údaj</v>
      </c>
      <c r="G124" s="37"/>
      <c r="H124" s="37"/>
      <c r="I124" s="149" t="s">
        <v>34</v>
      </c>
      <c r="J124" s="34" t="str">
        <f>E26</f>
        <v xml:space="preserve"> </v>
      </c>
      <c r="K124" s="37"/>
      <c r="L124" s="41"/>
    </row>
    <row r="125" s="1" customFormat="1" ht="10.32" customHeight="1">
      <c r="B125" s="36"/>
      <c r="C125" s="37"/>
      <c r="D125" s="37"/>
      <c r="E125" s="37"/>
      <c r="F125" s="37"/>
      <c r="G125" s="37"/>
      <c r="H125" s="37"/>
      <c r="I125" s="147"/>
      <c r="J125" s="37"/>
      <c r="K125" s="37"/>
      <c r="L125" s="41"/>
    </row>
    <row r="126" s="10" customFormat="1" ht="29.28" customHeight="1">
      <c r="B126" s="203"/>
      <c r="C126" s="204" t="s">
        <v>128</v>
      </c>
      <c r="D126" s="205" t="s">
        <v>62</v>
      </c>
      <c r="E126" s="205" t="s">
        <v>58</v>
      </c>
      <c r="F126" s="205" t="s">
        <v>59</v>
      </c>
      <c r="G126" s="205" t="s">
        <v>129</v>
      </c>
      <c r="H126" s="205" t="s">
        <v>130</v>
      </c>
      <c r="I126" s="206" t="s">
        <v>131</v>
      </c>
      <c r="J126" s="205" t="s">
        <v>117</v>
      </c>
      <c r="K126" s="207" t="s">
        <v>132</v>
      </c>
      <c r="L126" s="208"/>
      <c r="M126" s="93" t="s">
        <v>1</v>
      </c>
      <c r="N126" s="94" t="s">
        <v>41</v>
      </c>
      <c r="O126" s="94" t="s">
        <v>133</v>
      </c>
      <c r="P126" s="94" t="s">
        <v>134</v>
      </c>
      <c r="Q126" s="94" t="s">
        <v>135</v>
      </c>
      <c r="R126" s="94" t="s">
        <v>136</v>
      </c>
      <c r="S126" s="94" t="s">
        <v>137</v>
      </c>
      <c r="T126" s="95" t="s">
        <v>138</v>
      </c>
    </row>
    <row r="127" s="1" customFormat="1" ht="22.8" customHeight="1">
      <c r="B127" s="36"/>
      <c r="C127" s="100" t="s">
        <v>139</v>
      </c>
      <c r="D127" s="37"/>
      <c r="E127" s="37"/>
      <c r="F127" s="37"/>
      <c r="G127" s="37"/>
      <c r="H127" s="37"/>
      <c r="I127" s="147"/>
      <c r="J127" s="209">
        <f>BK127</f>
        <v>0</v>
      </c>
      <c r="K127" s="37"/>
      <c r="L127" s="41"/>
      <c r="M127" s="96"/>
      <c r="N127" s="97"/>
      <c r="O127" s="97"/>
      <c r="P127" s="210">
        <f>P128+P194</f>
        <v>0</v>
      </c>
      <c r="Q127" s="97"/>
      <c r="R127" s="210">
        <f>R128+R194</f>
        <v>271.48131185999995</v>
      </c>
      <c r="S127" s="97"/>
      <c r="T127" s="211">
        <f>T128+T194</f>
        <v>63.756797999999996</v>
      </c>
      <c r="AT127" s="15" t="s">
        <v>76</v>
      </c>
      <c r="AU127" s="15" t="s">
        <v>119</v>
      </c>
      <c r="BK127" s="212">
        <f>BK128+BK194</f>
        <v>0</v>
      </c>
    </row>
    <row r="128" s="11" customFormat="1" ht="25.92" customHeight="1">
      <c r="B128" s="213"/>
      <c r="C128" s="214"/>
      <c r="D128" s="215" t="s">
        <v>76</v>
      </c>
      <c r="E128" s="216" t="s">
        <v>140</v>
      </c>
      <c r="F128" s="216" t="s">
        <v>141</v>
      </c>
      <c r="G128" s="214"/>
      <c r="H128" s="214"/>
      <c r="I128" s="217"/>
      <c r="J128" s="218">
        <f>BK128</f>
        <v>0</v>
      </c>
      <c r="K128" s="214"/>
      <c r="L128" s="219"/>
      <c r="M128" s="220"/>
      <c r="N128" s="221"/>
      <c r="O128" s="221"/>
      <c r="P128" s="222">
        <f>P129+P151+P170+P177+P188</f>
        <v>0</v>
      </c>
      <c r="Q128" s="221"/>
      <c r="R128" s="222">
        <f>R129+R151+R170+R177+R188</f>
        <v>271.48131185999995</v>
      </c>
      <c r="S128" s="221"/>
      <c r="T128" s="223">
        <f>T129+T151+T170+T177+T188</f>
        <v>63.756797999999996</v>
      </c>
      <c r="AR128" s="224" t="s">
        <v>84</v>
      </c>
      <c r="AT128" s="225" t="s">
        <v>76</v>
      </c>
      <c r="AU128" s="225" t="s">
        <v>77</v>
      </c>
      <c r="AY128" s="224" t="s">
        <v>142</v>
      </c>
      <c r="BK128" s="226">
        <f>BK129+BK151+BK170+BK177+BK188</f>
        <v>0</v>
      </c>
    </row>
    <row r="129" s="11" customFormat="1" ht="22.8" customHeight="1">
      <c r="B129" s="213"/>
      <c r="C129" s="214"/>
      <c r="D129" s="215" t="s">
        <v>76</v>
      </c>
      <c r="E129" s="227" t="s">
        <v>84</v>
      </c>
      <c r="F129" s="227" t="s">
        <v>143</v>
      </c>
      <c r="G129" s="214"/>
      <c r="H129" s="214"/>
      <c r="I129" s="217"/>
      <c r="J129" s="228">
        <f>BK129</f>
        <v>0</v>
      </c>
      <c r="K129" s="214"/>
      <c r="L129" s="219"/>
      <c r="M129" s="220"/>
      <c r="N129" s="221"/>
      <c r="O129" s="221"/>
      <c r="P129" s="222">
        <f>SUM(P130:P150)</f>
        <v>0</v>
      </c>
      <c r="Q129" s="221"/>
      <c r="R129" s="222">
        <f>SUM(R130:R150)</f>
        <v>207.79599999999999</v>
      </c>
      <c r="S129" s="221"/>
      <c r="T129" s="223">
        <f>SUM(T130:T150)</f>
        <v>0</v>
      </c>
      <c r="AR129" s="224" t="s">
        <v>84</v>
      </c>
      <c r="AT129" s="225" t="s">
        <v>76</v>
      </c>
      <c r="AU129" s="225" t="s">
        <v>84</v>
      </c>
      <c r="AY129" s="224" t="s">
        <v>142</v>
      </c>
      <c r="BK129" s="226">
        <f>SUM(BK130:BK150)</f>
        <v>0</v>
      </c>
    </row>
    <row r="130" s="1" customFormat="1" ht="24" customHeight="1">
      <c r="B130" s="36"/>
      <c r="C130" s="229" t="s">
        <v>84</v>
      </c>
      <c r="D130" s="229" t="s">
        <v>144</v>
      </c>
      <c r="E130" s="230" t="s">
        <v>145</v>
      </c>
      <c r="F130" s="231" t="s">
        <v>146</v>
      </c>
      <c r="G130" s="232" t="s">
        <v>147</v>
      </c>
      <c r="H130" s="233">
        <v>16</v>
      </c>
      <c r="I130" s="234"/>
      <c r="J130" s="235">
        <f>ROUND(I130*H130,2)</f>
        <v>0</v>
      </c>
      <c r="K130" s="231" t="s">
        <v>148</v>
      </c>
      <c r="L130" s="41"/>
      <c r="M130" s="236" t="s">
        <v>1</v>
      </c>
      <c r="N130" s="237" t="s">
        <v>42</v>
      </c>
      <c r="O130" s="84"/>
      <c r="P130" s="238">
        <f>O130*H130</f>
        <v>0</v>
      </c>
      <c r="Q130" s="238">
        <v>0</v>
      </c>
      <c r="R130" s="238">
        <f>Q130*H130</f>
        <v>0</v>
      </c>
      <c r="S130" s="238">
        <v>0</v>
      </c>
      <c r="T130" s="239">
        <f>S130*H130</f>
        <v>0</v>
      </c>
      <c r="AR130" s="240" t="s">
        <v>149</v>
      </c>
      <c r="AT130" s="240" t="s">
        <v>144</v>
      </c>
      <c r="AU130" s="240" t="s">
        <v>86</v>
      </c>
      <c r="AY130" s="15" t="s">
        <v>142</v>
      </c>
      <c r="BE130" s="241">
        <f>IF(N130="základní",J130,0)</f>
        <v>0</v>
      </c>
      <c r="BF130" s="241">
        <f>IF(N130="snížená",J130,0)</f>
        <v>0</v>
      </c>
      <c r="BG130" s="241">
        <f>IF(N130="zákl. přenesená",J130,0)</f>
        <v>0</v>
      </c>
      <c r="BH130" s="241">
        <f>IF(N130="sníž. přenesená",J130,0)</f>
        <v>0</v>
      </c>
      <c r="BI130" s="241">
        <f>IF(N130="nulová",J130,0)</f>
        <v>0</v>
      </c>
      <c r="BJ130" s="15" t="s">
        <v>84</v>
      </c>
      <c r="BK130" s="241">
        <f>ROUND(I130*H130,2)</f>
        <v>0</v>
      </c>
      <c r="BL130" s="15" t="s">
        <v>149</v>
      </c>
      <c r="BM130" s="240" t="s">
        <v>150</v>
      </c>
    </row>
    <row r="131" s="12" customFormat="1">
      <c r="B131" s="242"/>
      <c r="C131" s="243"/>
      <c r="D131" s="244" t="s">
        <v>151</v>
      </c>
      <c r="E131" s="245" t="s">
        <v>1</v>
      </c>
      <c r="F131" s="246" t="s">
        <v>152</v>
      </c>
      <c r="G131" s="243"/>
      <c r="H131" s="247">
        <v>16</v>
      </c>
      <c r="I131" s="248"/>
      <c r="J131" s="243"/>
      <c r="K131" s="243"/>
      <c r="L131" s="249"/>
      <c r="M131" s="250"/>
      <c r="N131" s="251"/>
      <c r="O131" s="251"/>
      <c r="P131" s="251"/>
      <c r="Q131" s="251"/>
      <c r="R131" s="251"/>
      <c r="S131" s="251"/>
      <c r="T131" s="252"/>
      <c r="AT131" s="253" t="s">
        <v>151</v>
      </c>
      <c r="AU131" s="253" t="s">
        <v>86</v>
      </c>
      <c r="AV131" s="12" t="s">
        <v>86</v>
      </c>
      <c r="AW131" s="12" t="s">
        <v>33</v>
      </c>
      <c r="AX131" s="12" t="s">
        <v>84</v>
      </c>
      <c r="AY131" s="253" t="s">
        <v>142</v>
      </c>
    </row>
    <row r="132" s="1" customFormat="1" ht="24" customHeight="1">
      <c r="B132" s="36"/>
      <c r="C132" s="229" t="s">
        <v>86</v>
      </c>
      <c r="D132" s="229" t="s">
        <v>144</v>
      </c>
      <c r="E132" s="230" t="s">
        <v>153</v>
      </c>
      <c r="F132" s="231" t="s">
        <v>154</v>
      </c>
      <c r="G132" s="232" t="s">
        <v>147</v>
      </c>
      <c r="H132" s="233">
        <v>16</v>
      </c>
      <c r="I132" s="234"/>
      <c r="J132" s="235">
        <f>ROUND(I132*H132,2)</f>
        <v>0</v>
      </c>
      <c r="K132" s="231" t="s">
        <v>148</v>
      </c>
      <c r="L132" s="41"/>
      <c r="M132" s="236" t="s">
        <v>1</v>
      </c>
      <c r="N132" s="237" t="s">
        <v>42</v>
      </c>
      <c r="O132" s="84"/>
      <c r="P132" s="238">
        <f>O132*H132</f>
        <v>0</v>
      </c>
      <c r="Q132" s="238">
        <v>0</v>
      </c>
      <c r="R132" s="238">
        <f>Q132*H132</f>
        <v>0</v>
      </c>
      <c r="S132" s="238">
        <v>0</v>
      </c>
      <c r="T132" s="239">
        <f>S132*H132</f>
        <v>0</v>
      </c>
      <c r="AR132" s="240" t="s">
        <v>149</v>
      </c>
      <c r="AT132" s="240" t="s">
        <v>144</v>
      </c>
      <c r="AU132" s="240" t="s">
        <v>86</v>
      </c>
      <c r="AY132" s="15" t="s">
        <v>142</v>
      </c>
      <c r="BE132" s="241">
        <f>IF(N132="základní",J132,0)</f>
        <v>0</v>
      </c>
      <c r="BF132" s="241">
        <f>IF(N132="snížená",J132,0)</f>
        <v>0</v>
      </c>
      <c r="BG132" s="241">
        <f>IF(N132="zákl. přenesená",J132,0)</f>
        <v>0</v>
      </c>
      <c r="BH132" s="241">
        <f>IF(N132="sníž. přenesená",J132,0)</f>
        <v>0</v>
      </c>
      <c r="BI132" s="241">
        <f>IF(N132="nulová",J132,0)</f>
        <v>0</v>
      </c>
      <c r="BJ132" s="15" t="s">
        <v>84</v>
      </c>
      <c r="BK132" s="241">
        <f>ROUND(I132*H132,2)</f>
        <v>0</v>
      </c>
      <c r="BL132" s="15" t="s">
        <v>149</v>
      </c>
      <c r="BM132" s="240" t="s">
        <v>155</v>
      </c>
    </row>
    <row r="133" s="1" customFormat="1" ht="24" customHeight="1">
      <c r="B133" s="36"/>
      <c r="C133" s="229" t="s">
        <v>156</v>
      </c>
      <c r="D133" s="229" t="s">
        <v>144</v>
      </c>
      <c r="E133" s="230" t="s">
        <v>157</v>
      </c>
      <c r="F133" s="231" t="s">
        <v>158</v>
      </c>
      <c r="G133" s="232" t="s">
        <v>147</v>
      </c>
      <c r="H133" s="233">
        <v>16</v>
      </c>
      <c r="I133" s="234"/>
      <c r="J133" s="235">
        <f>ROUND(I133*H133,2)</f>
        <v>0</v>
      </c>
      <c r="K133" s="231" t="s">
        <v>148</v>
      </c>
      <c r="L133" s="41"/>
      <c r="M133" s="236" t="s">
        <v>1</v>
      </c>
      <c r="N133" s="237" t="s">
        <v>42</v>
      </c>
      <c r="O133" s="84"/>
      <c r="P133" s="238">
        <f>O133*H133</f>
        <v>0</v>
      </c>
      <c r="Q133" s="238">
        <v>0</v>
      </c>
      <c r="R133" s="238">
        <f>Q133*H133</f>
        <v>0</v>
      </c>
      <c r="S133" s="238">
        <v>0</v>
      </c>
      <c r="T133" s="239">
        <f>S133*H133</f>
        <v>0</v>
      </c>
      <c r="AR133" s="240" t="s">
        <v>149</v>
      </c>
      <c r="AT133" s="240" t="s">
        <v>144</v>
      </c>
      <c r="AU133" s="240" t="s">
        <v>86</v>
      </c>
      <c r="AY133" s="15" t="s">
        <v>142</v>
      </c>
      <c r="BE133" s="241">
        <f>IF(N133="základní",J133,0)</f>
        <v>0</v>
      </c>
      <c r="BF133" s="241">
        <f>IF(N133="snížená",J133,0)</f>
        <v>0</v>
      </c>
      <c r="BG133" s="241">
        <f>IF(N133="zákl. přenesená",J133,0)</f>
        <v>0</v>
      </c>
      <c r="BH133" s="241">
        <f>IF(N133="sníž. přenesená",J133,0)</f>
        <v>0</v>
      </c>
      <c r="BI133" s="241">
        <f>IF(N133="nulová",J133,0)</f>
        <v>0</v>
      </c>
      <c r="BJ133" s="15" t="s">
        <v>84</v>
      </c>
      <c r="BK133" s="241">
        <f>ROUND(I133*H133,2)</f>
        <v>0</v>
      </c>
      <c r="BL133" s="15" t="s">
        <v>149</v>
      </c>
      <c r="BM133" s="240" t="s">
        <v>159</v>
      </c>
    </row>
    <row r="134" s="1" customFormat="1" ht="24" customHeight="1">
      <c r="B134" s="36"/>
      <c r="C134" s="229" t="s">
        <v>149</v>
      </c>
      <c r="D134" s="229" t="s">
        <v>144</v>
      </c>
      <c r="E134" s="230" t="s">
        <v>160</v>
      </c>
      <c r="F134" s="231" t="s">
        <v>161</v>
      </c>
      <c r="G134" s="232" t="s">
        <v>147</v>
      </c>
      <c r="H134" s="233">
        <v>320</v>
      </c>
      <c r="I134" s="234"/>
      <c r="J134" s="235">
        <f>ROUND(I134*H134,2)</f>
        <v>0</v>
      </c>
      <c r="K134" s="231" t="s">
        <v>148</v>
      </c>
      <c r="L134" s="41"/>
      <c r="M134" s="236" t="s">
        <v>1</v>
      </c>
      <c r="N134" s="237" t="s">
        <v>42</v>
      </c>
      <c r="O134" s="84"/>
      <c r="P134" s="238">
        <f>O134*H134</f>
        <v>0</v>
      </c>
      <c r="Q134" s="238">
        <v>0</v>
      </c>
      <c r="R134" s="238">
        <f>Q134*H134</f>
        <v>0</v>
      </c>
      <c r="S134" s="238">
        <v>0</v>
      </c>
      <c r="T134" s="239">
        <f>S134*H134</f>
        <v>0</v>
      </c>
      <c r="AR134" s="240" t="s">
        <v>149</v>
      </c>
      <c r="AT134" s="240" t="s">
        <v>144</v>
      </c>
      <c r="AU134" s="240" t="s">
        <v>86</v>
      </c>
      <c r="AY134" s="15" t="s">
        <v>142</v>
      </c>
      <c r="BE134" s="241">
        <f>IF(N134="základní",J134,0)</f>
        <v>0</v>
      </c>
      <c r="BF134" s="241">
        <f>IF(N134="snížená",J134,0)</f>
        <v>0</v>
      </c>
      <c r="BG134" s="241">
        <f>IF(N134="zákl. přenesená",J134,0)</f>
        <v>0</v>
      </c>
      <c r="BH134" s="241">
        <f>IF(N134="sníž. přenesená",J134,0)</f>
        <v>0</v>
      </c>
      <c r="BI134" s="241">
        <f>IF(N134="nulová",J134,0)</f>
        <v>0</v>
      </c>
      <c r="BJ134" s="15" t="s">
        <v>84</v>
      </c>
      <c r="BK134" s="241">
        <f>ROUND(I134*H134,2)</f>
        <v>0</v>
      </c>
      <c r="BL134" s="15" t="s">
        <v>149</v>
      </c>
      <c r="BM134" s="240" t="s">
        <v>162</v>
      </c>
    </row>
    <row r="135" s="12" customFormat="1">
      <c r="B135" s="242"/>
      <c r="C135" s="243"/>
      <c r="D135" s="244" t="s">
        <v>151</v>
      </c>
      <c r="E135" s="243"/>
      <c r="F135" s="246" t="s">
        <v>163</v>
      </c>
      <c r="G135" s="243"/>
      <c r="H135" s="247">
        <v>320</v>
      </c>
      <c r="I135" s="248"/>
      <c r="J135" s="243"/>
      <c r="K135" s="243"/>
      <c r="L135" s="249"/>
      <c r="M135" s="250"/>
      <c r="N135" s="251"/>
      <c r="O135" s="251"/>
      <c r="P135" s="251"/>
      <c r="Q135" s="251"/>
      <c r="R135" s="251"/>
      <c r="S135" s="251"/>
      <c r="T135" s="252"/>
      <c r="AT135" s="253" t="s">
        <v>151</v>
      </c>
      <c r="AU135" s="253" t="s">
        <v>86</v>
      </c>
      <c r="AV135" s="12" t="s">
        <v>86</v>
      </c>
      <c r="AW135" s="12" t="s">
        <v>4</v>
      </c>
      <c r="AX135" s="12" t="s">
        <v>84</v>
      </c>
      <c r="AY135" s="253" t="s">
        <v>142</v>
      </c>
    </row>
    <row r="136" s="1" customFormat="1" ht="16.5" customHeight="1">
      <c r="B136" s="36"/>
      <c r="C136" s="229" t="s">
        <v>164</v>
      </c>
      <c r="D136" s="229" t="s">
        <v>144</v>
      </c>
      <c r="E136" s="230" t="s">
        <v>165</v>
      </c>
      <c r="F136" s="231" t="s">
        <v>166</v>
      </c>
      <c r="G136" s="232" t="s">
        <v>147</v>
      </c>
      <c r="H136" s="233">
        <v>16</v>
      </c>
      <c r="I136" s="234"/>
      <c r="J136" s="235">
        <f>ROUND(I136*H136,2)</f>
        <v>0</v>
      </c>
      <c r="K136" s="231" t="s">
        <v>148</v>
      </c>
      <c r="L136" s="41"/>
      <c r="M136" s="236" t="s">
        <v>1</v>
      </c>
      <c r="N136" s="237" t="s">
        <v>42</v>
      </c>
      <c r="O136" s="84"/>
      <c r="P136" s="238">
        <f>O136*H136</f>
        <v>0</v>
      </c>
      <c r="Q136" s="238">
        <v>0</v>
      </c>
      <c r="R136" s="238">
        <f>Q136*H136</f>
        <v>0</v>
      </c>
      <c r="S136" s="238">
        <v>0</v>
      </c>
      <c r="T136" s="239">
        <f>S136*H136</f>
        <v>0</v>
      </c>
      <c r="AR136" s="240" t="s">
        <v>149</v>
      </c>
      <c r="AT136" s="240" t="s">
        <v>144</v>
      </c>
      <c r="AU136" s="240" t="s">
        <v>86</v>
      </c>
      <c r="AY136" s="15" t="s">
        <v>142</v>
      </c>
      <c r="BE136" s="241">
        <f>IF(N136="základní",J136,0)</f>
        <v>0</v>
      </c>
      <c r="BF136" s="241">
        <f>IF(N136="snížená",J136,0)</f>
        <v>0</v>
      </c>
      <c r="BG136" s="241">
        <f>IF(N136="zákl. přenesená",J136,0)</f>
        <v>0</v>
      </c>
      <c r="BH136" s="241">
        <f>IF(N136="sníž. přenesená",J136,0)</f>
        <v>0</v>
      </c>
      <c r="BI136" s="241">
        <f>IF(N136="nulová",J136,0)</f>
        <v>0</v>
      </c>
      <c r="BJ136" s="15" t="s">
        <v>84</v>
      </c>
      <c r="BK136" s="241">
        <f>ROUND(I136*H136,2)</f>
        <v>0</v>
      </c>
      <c r="BL136" s="15" t="s">
        <v>149</v>
      </c>
      <c r="BM136" s="240" t="s">
        <v>167</v>
      </c>
    </row>
    <row r="137" s="1" customFormat="1" ht="16.5" customHeight="1">
      <c r="B137" s="36"/>
      <c r="C137" s="229" t="s">
        <v>168</v>
      </c>
      <c r="D137" s="229" t="s">
        <v>144</v>
      </c>
      <c r="E137" s="230" t="s">
        <v>169</v>
      </c>
      <c r="F137" s="231" t="s">
        <v>170</v>
      </c>
      <c r="G137" s="232" t="s">
        <v>171</v>
      </c>
      <c r="H137" s="233">
        <v>252</v>
      </c>
      <c r="I137" s="234"/>
      <c r="J137" s="235">
        <f>ROUND(I137*H137,2)</f>
        <v>0</v>
      </c>
      <c r="K137" s="231" t="s">
        <v>148</v>
      </c>
      <c r="L137" s="41"/>
      <c r="M137" s="236" t="s">
        <v>1</v>
      </c>
      <c r="N137" s="237" t="s">
        <v>42</v>
      </c>
      <c r="O137" s="84"/>
      <c r="P137" s="238">
        <f>O137*H137</f>
        <v>0</v>
      </c>
      <c r="Q137" s="238">
        <v>0</v>
      </c>
      <c r="R137" s="238">
        <f>Q137*H137</f>
        <v>0</v>
      </c>
      <c r="S137" s="238">
        <v>0</v>
      </c>
      <c r="T137" s="239">
        <f>S137*H137</f>
        <v>0</v>
      </c>
      <c r="AR137" s="240" t="s">
        <v>149</v>
      </c>
      <c r="AT137" s="240" t="s">
        <v>144</v>
      </c>
      <c r="AU137" s="240" t="s">
        <v>86</v>
      </c>
      <c r="AY137" s="15" t="s">
        <v>142</v>
      </c>
      <c r="BE137" s="241">
        <f>IF(N137="základní",J137,0)</f>
        <v>0</v>
      </c>
      <c r="BF137" s="241">
        <f>IF(N137="snížená",J137,0)</f>
        <v>0</v>
      </c>
      <c r="BG137" s="241">
        <f>IF(N137="zákl. přenesená",J137,0)</f>
        <v>0</v>
      </c>
      <c r="BH137" s="241">
        <f>IF(N137="sníž. přenesená",J137,0)</f>
        <v>0</v>
      </c>
      <c r="BI137" s="241">
        <f>IF(N137="nulová",J137,0)</f>
        <v>0</v>
      </c>
      <c r="BJ137" s="15" t="s">
        <v>84</v>
      </c>
      <c r="BK137" s="241">
        <f>ROUND(I137*H137,2)</f>
        <v>0</v>
      </c>
      <c r="BL137" s="15" t="s">
        <v>149</v>
      </c>
      <c r="BM137" s="240" t="s">
        <v>172</v>
      </c>
    </row>
    <row r="138" s="12" customFormat="1">
      <c r="B138" s="242"/>
      <c r="C138" s="243"/>
      <c r="D138" s="244" t="s">
        <v>151</v>
      </c>
      <c r="E138" s="245" t="s">
        <v>1</v>
      </c>
      <c r="F138" s="246" t="s">
        <v>173</v>
      </c>
      <c r="G138" s="243"/>
      <c r="H138" s="247">
        <v>252</v>
      </c>
      <c r="I138" s="248"/>
      <c r="J138" s="243"/>
      <c r="K138" s="243"/>
      <c r="L138" s="249"/>
      <c r="M138" s="250"/>
      <c r="N138" s="251"/>
      <c r="O138" s="251"/>
      <c r="P138" s="251"/>
      <c r="Q138" s="251"/>
      <c r="R138" s="251"/>
      <c r="S138" s="251"/>
      <c r="T138" s="252"/>
      <c r="AT138" s="253" t="s">
        <v>151</v>
      </c>
      <c r="AU138" s="253" t="s">
        <v>86</v>
      </c>
      <c r="AV138" s="12" t="s">
        <v>86</v>
      </c>
      <c r="AW138" s="12" t="s">
        <v>33</v>
      </c>
      <c r="AX138" s="12" t="s">
        <v>84</v>
      </c>
      <c r="AY138" s="253" t="s">
        <v>142</v>
      </c>
    </row>
    <row r="139" s="1" customFormat="1" ht="24" customHeight="1">
      <c r="B139" s="36"/>
      <c r="C139" s="229" t="s">
        <v>174</v>
      </c>
      <c r="D139" s="229" t="s">
        <v>144</v>
      </c>
      <c r="E139" s="230" t="s">
        <v>175</v>
      </c>
      <c r="F139" s="231" t="s">
        <v>176</v>
      </c>
      <c r="G139" s="232" t="s">
        <v>147</v>
      </c>
      <c r="H139" s="233">
        <v>103.898</v>
      </c>
      <c r="I139" s="234"/>
      <c r="J139" s="235">
        <f>ROUND(I139*H139,2)</f>
        <v>0</v>
      </c>
      <c r="K139" s="231" t="s">
        <v>148</v>
      </c>
      <c r="L139" s="41"/>
      <c r="M139" s="236" t="s">
        <v>1</v>
      </c>
      <c r="N139" s="237" t="s">
        <v>42</v>
      </c>
      <c r="O139" s="84"/>
      <c r="P139" s="238">
        <f>O139*H139</f>
        <v>0</v>
      </c>
      <c r="Q139" s="238">
        <v>0</v>
      </c>
      <c r="R139" s="238">
        <f>Q139*H139</f>
        <v>0</v>
      </c>
      <c r="S139" s="238">
        <v>0</v>
      </c>
      <c r="T139" s="239">
        <f>S139*H139</f>
        <v>0</v>
      </c>
      <c r="AR139" s="240" t="s">
        <v>149</v>
      </c>
      <c r="AT139" s="240" t="s">
        <v>144</v>
      </c>
      <c r="AU139" s="240" t="s">
        <v>86</v>
      </c>
      <c r="AY139" s="15" t="s">
        <v>142</v>
      </c>
      <c r="BE139" s="241">
        <f>IF(N139="základní",J139,0)</f>
        <v>0</v>
      </c>
      <c r="BF139" s="241">
        <f>IF(N139="snížená",J139,0)</f>
        <v>0</v>
      </c>
      <c r="BG139" s="241">
        <f>IF(N139="zákl. přenesená",J139,0)</f>
        <v>0</v>
      </c>
      <c r="BH139" s="241">
        <f>IF(N139="sníž. přenesená",J139,0)</f>
        <v>0</v>
      </c>
      <c r="BI139" s="241">
        <f>IF(N139="nulová",J139,0)</f>
        <v>0</v>
      </c>
      <c r="BJ139" s="15" t="s">
        <v>84</v>
      </c>
      <c r="BK139" s="241">
        <f>ROUND(I139*H139,2)</f>
        <v>0</v>
      </c>
      <c r="BL139" s="15" t="s">
        <v>149</v>
      </c>
      <c r="BM139" s="240" t="s">
        <v>177</v>
      </c>
    </row>
    <row r="140" s="12" customFormat="1">
      <c r="B140" s="242"/>
      <c r="C140" s="243"/>
      <c r="D140" s="244" t="s">
        <v>151</v>
      </c>
      <c r="E140" s="245" t="s">
        <v>1</v>
      </c>
      <c r="F140" s="246" t="s">
        <v>178</v>
      </c>
      <c r="G140" s="243"/>
      <c r="H140" s="247">
        <v>33.810000000000002</v>
      </c>
      <c r="I140" s="248"/>
      <c r="J140" s="243"/>
      <c r="K140" s="243"/>
      <c r="L140" s="249"/>
      <c r="M140" s="250"/>
      <c r="N140" s="251"/>
      <c r="O140" s="251"/>
      <c r="P140" s="251"/>
      <c r="Q140" s="251"/>
      <c r="R140" s="251"/>
      <c r="S140" s="251"/>
      <c r="T140" s="252"/>
      <c r="AT140" s="253" t="s">
        <v>151</v>
      </c>
      <c r="AU140" s="253" t="s">
        <v>86</v>
      </c>
      <c r="AV140" s="12" t="s">
        <v>86</v>
      </c>
      <c r="AW140" s="12" t="s">
        <v>33</v>
      </c>
      <c r="AX140" s="12" t="s">
        <v>77</v>
      </c>
      <c r="AY140" s="253" t="s">
        <v>142</v>
      </c>
    </row>
    <row r="141" s="12" customFormat="1">
      <c r="B141" s="242"/>
      <c r="C141" s="243"/>
      <c r="D141" s="244" t="s">
        <v>151</v>
      </c>
      <c r="E141" s="245" t="s">
        <v>1</v>
      </c>
      <c r="F141" s="246" t="s">
        <v>179</v>
      </c>
      <c r="G141" s="243"/>
      <c r="H141" s="247">
        <v>14.087999999999999</v>
      </c>
      <c r="I141" s="248"/>
      <c r="J141" s="243"/>
      <c r="K141" s="243"/>
      <c r="L141" s="249"/>
      <c r="M141" s="250"/>
      <c r="N141" s="251"/>
      <c r="O141" s="251"/>
      <c r="P141" s="251"/>
      <c r="Q141" s="251"/>
      <c r="R141" s="251"/>
      <c r="S141" s="251"/>
      <c r="T141" s="252"/>
      <c r="AT141" s="253" t="s">
        <v>151</v>
      </c>
      <c r="AU141" s="253" t="s">
        <v>86</v>
      </c>
      <c r="AV141" s="12" t="s">
        <v>86</v>
      </c>
      <c r="AW141" s="12" t="s">
        <v>33</v>
      </c>
      <c r="AX141" s="12" t="s">
        <v>77</v>
      </c>
      <c r="AY141" s="253" t="s">
        <v>142</v>
      </c>
    </row>
    <row r="142" s="12" customFormat="1">
      <c r="B142" s="242"/>
      <c r="C142" s="243"/>
      <c r="D142" s="244" t="s">
        <v>151</v>
      </c>
      <c r="E142" s="245" t="s">
        <v>1</v>
      </c>
      <c r="F142" s="246" t="s">
        <v>180</v>
      </c>
      <c r="G142" s="243"/>
      <c r="H142" s="247">
        <v>56</v>
      </c>
      <c r="I142" s="248"/>
      <c r="J142" s="243"/>
      <c r="K142" s="243"/>
      <c r="L142" s="249"/>
      <c r="M142" s="250"/>
      <c r="N142" s="251"/>
      <c r="O142" s="251"/>
      <c r="P142" s="251"/>
      <c r="Q142" s="251"/>
      <c r="R142" s="251"/>
      <c r="S142" s="251"/>
      <c r="T142" s="252"/>
      <c r="AT142" s="253" t="s">
        <v>151</v>
      </c>
      <c r="AU142" s="253" t="s">
        <v>86</v>
      </c>
      <c r="AV142" s="12" t="s">
        <v>86</v>
      </c>
      <c r="AW142" s="12" t="s">
        <v>33</v>
      </c>
      <c r="AX142" s="12" t="s">
        <v>77</v>
      </c>
      <c r="AY142" s="253" t="s">
        <v>142</v>
      </c>
    </row>
    <row r="143" s="13" customFormat="1">
      <c r="B143" s="254"/>
      <c r="C143" s="255"/>
      <c r="D143" s="244" t="s">
        <v>151</v>
      </c>
      <c r="E143" s="256" t="s">
        <v>1</v>
      </c>
      <c r="F143" s="257" t="s">
        <v>181</v>
      </c>
      <c r="G143" s="255"/>
      <c r="H143" s="258">
        <v>103.898</v>
      </c>
      <c r="I143" s="259"/>
      <c r="J143" s="255"/>
      <c r="K143" s="255"/>
      <c r="L143" s="260"/>
      <c r="M143" s="261"/>
      <c r="N143" s="262"/>
      <c r="O143" s="262"/>
      <c r="P143" s="262"/>
      <c r="Q143" s="262"/>
      <c r="R143" s="262"/>
      <c r="S143" s="262"/>
      <c r="T143" s="263"/>
      <c r="AT143" s="264" t="s">
        <v>151</v>
      </c>
      <c r="AU143" s="264" t="s">
        <v>86</v>
      </c>
      <c r="AV143" s="13" t="s">
        <v>149</v>
      </c>
      <c r="AW143" s="13" t="s">
        <v>33</v>
      </c>
      <c r="AX143" s="13" t="s">
        <v>84</v>
      </c>
      <c r="AY143" s="264" t="s">
        <v>142</v>
      </c>
    </row>
    <row r="144" s="1" customFormat="1" ht="16.5" customHeight="1">
      <c r="B144" s="36"/>
      <c r="C144" s="265" t="s">
        <v>182</v>
      </c>
      <c r="D144" s="265" t="s">
        <v>183</v>
      </c>
      <c r="E144" s="266" t="s">
        <v>184</v>
      </c>
      <c r="F144" s="267" t="s">
        <v>185</v>
      </c>
      <c r="G144" s="268" t="s">
        <v>186</v>
      </c>
      <c r="H144" s="269">
        <v>207.79599999999999</v>
      </c>
      <c r="I144" s="270"/>
      <c r="J144" s="271">
        <f>ROUND(I144*H144,2)</f>
        <v>0</v>
      </c>
      <c r="K144" s="267" t="s">
        <v>148</v>
      </c>
      <c r="L144" s="272"/>
      <c r="M144" s="273" t="s">
        <v>1</v>
      </c>
      <c r="N144" s="274" t="s">
        <v>42</v>
      </c>
      <c r="O144" s="84"/>
      <c r="P144" s="238">
        <f>O144*H144</f>
        <v>0</v>
      </c>
      <c r="Q144" s="238">
        <v>1</v>
      </c>
      <c r="R144" s="238">
        <f>Q144*H144</f>
        <v>207.79599999999999</v>
      </c>
      <c r="S144" s="238">
        <v>0</v>
      </c>
      <c r="T144" s="239">
        <f>S144*H144</f>
        <v>0</v>
      </c>
      <c r="AR144" s="240" t="s">
        <v>182</v>
      </c>
      <c r="AT144" s="240" t="s">
        <v>183</v>
      </c>
      <c r="AU144" s="240" t="s">
        <v>86</v>
      </c>
      <c r="AY144" s="15" t="s">
        <v>142</v>
      </c>
      <c r="BE144" s="241">
        <f>IF(N144="základní",J144,0)</f>
        <v>0</v>
      </c>
      <c r="BF144" s="241">
        <f>IF(N144="snížená",J144,0)</f>
        <v>0</v>
      </c>
      <c r="BG144" s="241">
        <f>IF(N144="zákl. přenesená",J144,0)</f>
        <v>0</v>
      </c>
      <c r="BH144" s="241">
        <f>IF(N144="sníž. přenesená",J144,0)</f>
        <v>0</v>
      </c>
      <c r="BI144" s="241">
        <f>IF(N144="nulová",J144,0)</f>
        <v>0</v>
      </c>
      <c r="BJ144" s="15" t="s">
        <v>84</v>
      </c>
      <c r="BK144" s="241">
        <f>ROUND(I144*H144,2)</f>
        <v>0</v>
      </c>
      <c r="BL144" s="15" t="s">
        <v>149</v>
      </c>
      <c r="BM144" s="240" t="s">
        <v>187</v>
      </c>
    </row>
    <row r="145" s="12" customFormat="1">
      <c r="B145" s="242"/>
      <c r="C145" s="243"/>
      <c r="D145" s="244" t="s">
        <v>151</v>
      </c>
      <c r="E145" s="243"/>
      <c r="F145" s="246" t="s">
        <v>188</v>
      </c>
      <c r="G145" s="243"/>
      <c r="H145" s="247">
        <v>207.79599999999999</v>
      </c>
      <c r="I145" s="248"/>
      <c r="J145" s="243"/>
      <c r="K145" s="243"/>
      <c r="L145" s="249"/>
      <c r="M145" s="250"/>
      <c r="N145" s="251"/>
      <c r="O145" s="251"/>
      <c r="P145" s="251"/>
      <c r="Q145" s="251"/>
      <c r="R145" s="251"/>
      <c r="S145" s="251"/>
      <c r="T145" s="252"/>
      <c r="AT145" s="253" t="s">
        <v>151</v>
      </c>
      <c r="AU145" s="253" t="s">
        <v>86</v>
      </c>
      <c r="AV145" s="12" t="s">
        <v>86</v>
      </c>
      <c r="AW145" s="12" t="s">
        <v>4</v>
      </c>
      <c r="AX145" s="12" t="s">
        <v>84</v>
      </c>
      <c r="AY145" s="253" t="s">
        <v>142</v>
      </c>
    </row>
    <row r="146" s="1" customFormat="1" ht="16.5" customHeight="1">
      <c r="B146" s="36"/>
      <c r="C146" s="229" t="s">
        <v>189</v>
      </c>
      <c r="D146" s="229" t="s">
        <v>144</v>
      </c>
      <c r="E146" s="230" t="s">
        <v>190</v>
      </c>
      <c r="F146" s="231" t="s">
        <v>191</v>
      </c>
      <c r="G146" s="232" t="s">
        <v>147</v>
      </c>
      <c r="H146" s="233">
        <v>16</v>
      </c>
      <c r="I146" s="234"/>
      <c r="J146" s="235">
        <f>ROUND(I146*H146,2)</f>
        <v>0</v>
      </c>
      <c r="K146" s="231" t="s">
        <v>148</v>
      </c>
      <c r="L146" s="41"/>
      <c r="M146" s="236" t="s">
        <v>1</v>
      </c>
      <c r="N146" s="237" t="s">
        <v>42</v>
      </c>
      <c r="O146" s="84"/>
      <c r="P146" s="238">
        <f>O146*H146</f>
        <v>0</v>
      </c>
      <c r="Q146" s="238">
        <v>0</v>
      </c>
      <c r="R146" s="238">
        <f>Q146*H146</f>
        <v>0</v>
      </c>
      <c r="S146" s="238">
        <v>0</v>
      </c>
      <c r="T146" s="239">
        <f>S146*H146</f>
        <v>0</v>
      </c>
      <c r="AR146" s="240" t="s">
        <v>149</v>
      </c>
      <c r="AT146" s="240" t="s">
        <v>144</v>
      </c>
      <c r="AU146" s="240" t="s">
        <v>86</v>
      </c>
      <c r="AY146" s="15" t="s">
        <v>142</v>
      </c>
      <c r="BE146" s="241">
        <f>IF(N146="základní",J146,0)</f>
        <v>0</v>
      </c>
      <c r="BF146" s="241">
        <f>IF(N146="snížená",J146,0)</f>
        <v>0</v>
      </c>
      <c r="BG146" s="241">
        <f>IF(N146="zákl. přenesená",J146,0)</f>
        <v>0</v>
      </c>
      <c r="BH146" s="241">
        <f>IF(N146="sníž. přenesená",J146,0)</f>
        <v>0</v>
      </c>
      <c r="BI146" s="241">
        <f>IF(N146="nulová",J146,0)</f>
        <v>0</v>
      </c>
      <c r="BJ146" s="15" t="s">
        <v>84</v>
      </c>
      <c r="BK146" s="241">
        <f>ROUND(I146*H146,2)</f>
        <v>0</v>
      </c>
      <c r="BL146" s="15" t="s">
        <v>149</v>
      </c>
      <c r="BM146" s="240" t="s">
        <v>192</v>
      </c>
    </row>
    <row r="147" s="1" customFormat="1" ht="24" customHeight="1">
      <c r="B147" s="36"/>
      <c r="C147" s="229" t="s">
        <v>193</v>
      </c>
      <c r="D147" s="229" t="s">
        <v>144</v>
      </c>
      <c r="E147" s="230" t="s">
        <v>194</v>
      </c>
      <c r="F147" s="231" t="s">
        <v>195</v>
      </c>
      <c r="G147" s="232" t="s">
        <v>186</v>
      </c>
      <c r="H147" s="233">
        <v>32</v>
      </c>
      <c r="I147" s="234"/>
      <c r="J147" s="235">
        <f>ROUND(I147*H147,2)</f>
        <v>0</v>
      </c>
      <c r="K147" s="231" t="s">
        <v>148</v>
      </c>
      <c r="L147" s="41"/>
      <c r="M147" s="236" t="s">
        <v>1</v>
      </c>
      <c r="N147" s="237" t="s">
        <v>42</v>
      </c>
      <c r="O147" s="84"/>
      <c r="P147" s="238">
        <f>O147*H147</f>
        <v>0</v>
      </c>
      <c r="Q147" s="238">
        <v>0</v>
      </c>
      <c r="R147" s="238">
        <f>Q147*H147</f>
        <v>0</v>
      </c>
      <c r="S147" s="238">
        <v>0</v>
      </c>
      <c r="T147" s="239">
        <f>S147*H147</f>
        <v>0</v>
      </c>
      <c r="AR147" s="240" t="s">
        <v>149</v>
      </c>
      <c r="AT147" s="240" t="s">
        <v>144</v>
      </c>
      <c r="AU147" s="240" t="s">
        <v>86</v>
      </c>
      <c r="AY147" s="15" t="s">
        <v>142</v>
      </c>
      <c r="BE147" s="241">
        <f>IF(N147="základní",J147,0)</f>
        <v>0</v>
      </c>
      <c r="BF147" s="241">
        <f>IF(N147="snížená",J147,0)</f>
        <v>0</v>
      </c>
      <c r="BG147" s="241">
        <f>IF(N147="zákl. přenesená",J147,0)</f>
        <v>0</v>
      </c>
      <c r="BH147" s="241">
        <f>IF(N147="sníž. přenesená",J147,0)</f>
        <v>0</v>
      </c>
      <c r="BI147" s="241">
        <f>IF(N147="nulová",J147,0)</f>
        <v>0</v>
      </c>
      <c r="BJ147" s="15" t="s">
        <v>84</v>
      </c>
      <c r="BK147" s="241">
        <f>ROUND(I147*H147,2)</f>
        <v>0</v>
      </c>
      <c r="BL147" s="15" t="s">
        <v>149</v>
      </c>
      <c r="BM147" s="240" t="s">
        <v>196</v>
      </c>
    </row>
    <row r="148" s="12" customFormat="1">
      <c r="B148" s="242"/>
      <c r="C148" s="243"/>
      <c r="D148" s="244" t="s">
        <v>151</v>
      </c>
      <c r="E148" s="245" t="s">
        <v>1</v>
      </c>
      <c r="F148" s="246" t="s">
        <v>197</v>
      </c>
      <c r="G148" s="243"/>
      <c r="H148" s="247">
        <v>32</v>
      </c>
      <c r="I148" s="248"/>
      <c r="J148" s="243"/>
      <c r="K148" s="243"/>
      <c r="L148" s="249"/>
      <c r="M148" s="250"/>
      <c r="N148" s="251"/>
      <c r="O148" s="251"/>
      <c r="P148" s="251"/>
      <c r="Q148" s="251"/>
      <c r="R148" s="251"/>
      <c r="S148" s="251"/>
      <c r="T148" s="252"/>
      <c r="AT148" s="253" t="s">
        <v>151</v>
      </c>
      <c r="AU148" s="253" t="s">
        <v>86</v>
      </c>
      <c r="AV148" s="12" t="s">
        <v>86</v>
      </c>
      <c r="AW148" s="12" t="s">
        <v>33</v>
      </c>
      <c r="AX148" s="12" t="s">
        <v>84</v>
      </c>
      <c r="AY148" s="253" t="s">
        <v>142</v>
      </c>
    </row>
    <row r="149" s="1" customFormat="1" ht="16.5" customHeight="1">
      <c r="B149" s="36"/>
      <c r="C149" s="229" t="s">
        <v>198</v>
      </c>
      <c r="D149" s="229" t="s">
        <v>144</v>
      </c>
      <c r="E149" s="230" t="s">
        <v>199</v>
      </c>
      <c r="F149" s="231" t="s">
        <v>200</v>
      </c>
      <c r="G149" s="232" t="s">
        <v>171</v>
      </c>
      <c r="H149" s="233">
        <v>105</v>
      </c>
      <c r="I149" s="234"/>
      <c r="J149" s="235">
        <f>ROUND(I149*H149,2)</f>
        <v>0</v>
      </c>
      <c r="K149" s="231" t="s">
        <v>148</v>
      </c>
      <c r="L149" s="41"/>
      <c r="M149" s="236" t="s">
        <v>1</v>
      </c>
      <c r="N149" s="237" t="s">
        <v>42</v>
      </c>
      <c r="O149" s="84"/>
      <c r="P149" s="238">
        <f>O149*H149</f>
        <v>0</v>
      </c>
      <c r="Q149" s="238">
        <v>0</v>
      </c>
      <c r="R149" s="238">
        <f>Q149*H149</f>
        <v>0</v>
      </c>
      <c r="S149" s="238">
        <v>0</v>
      </c>
      <c r="T149" s="239">
        <f>S149*H149</f>
        <v>0</v>
      </c>
      <c r="AR149" s="240" t="s">
        <v>149</v>
      </c>
      <c r="AT149" s="240" t="s">
        <v>144</v>
      </c>
      <c r="AU149" s="240" t="s">
        <v>86</v>
      </c>
      <c r="AY149" s="15" t="s">
        <v>142</v>
      </c>
      <c r="BE149" s="241">
        <f>IF(N149="základní",J149,0)</f>
        <v>0</v>
      </c>
      <c r="BF149" s="241">
        <f>IF(N149="snížená",J149,0)</f>
        <v>0</v>
      </c>
      <c r="BG149" s="241">
        <f>IF(N149="zákl. přenesená",J149,0)</f>
        <v>0</v>
      </c>
      <c r="BH149" s="241">
        <f>IF(N149="sníž. přenesená",J149,0)</f>
        <v>0</v>
      </c>
      <c r="BI149" s="241">
        <f>IF(N149="nulová",J149,0)</f>
        <v>0</v>
      </c>
      <c r="BJ149" s="15" t="s">
        <v>84</v>
      </c>
      <c r="BK149" s="241">
        <f>ROUND(I149*H149,2)</f>
        <v>0</v>
      </c>
      <c r="BL149" s="15" t="s">
        <v>149</v>
      </c>
      <c r="BM149" s="240" t="s">
        <v>201</v>
      </c>
    </row>
    <row r="150" s="12" customFormat="1">
      <c r="B150" s="242"/>
      <c r="C150" s="243"/>
      <c r="D150" s="244" t="s">
        <v>151</v>
      </c>
      <c r="E150" s="245" t="s">
        <v>1</v>
      </c>
      <c r="F150" s="246" t="s">
        <v>202</v>
      </c>
      <c r="G150" s="243"/>
      <c r="H150" s="247">
        <v>105</v>
      </c>
      <c r="I150" s="248"/>
      <c r="J150" s="243"/>
      <c r="K150" s="243"/>
      <c r="L150" s="249"/>
      <c r="M150" s="250"/>
      <c r="N150" s="251"/>
      <c r="O150" s="251"/>
      <c r="P150" s="251"/>
      <c r="Q150" s="251"/>
      <c r="R150" s="251"/>
      <c r="S150" s="251"/>
      <c r="T150" s="252"/>
      <c r="AT150" s="253" t="s">
        <v>151</v>
      </c>
      <c r="AU150" s="253" t="s">
        <v>86</v>
      </c>
      <c r="AV150" s="12" t="s">
        <v>86</v>
      </c>
      <c r="AW150" s="12" t="s">
        <v>33</v>
      </c>
      <c r="AX150" s="12" t="s">
        <v>84</v>
      </c>
      <c r="AY150" s="253" t="s">
        <v>142</v>
      </c>
    </row>
    <row r="151" s="11" customFormat="1" ht="22.8" customHeight="1">
      <c r="B151" s="213"/>
      <c r="C151" s="214"/>
      <c r="D151" s="215" t="s">
        <v>76</v>
      </c>
      <c r="E151" s="227" t="s">
        <v>164</v>
      </c>
      <c r="F151" s="227" t="s">
        <v>203</v>
      </c>
      <c r="G151" s="214"/>
      <c r="H151" s="214"/>
      <c r="I151" s="217"/>
      <c r="J151" s="228">
        <f>BK151</f>
        <v>0</v>
      </c>
      <c r="K151" s="214"/>
      <c r="L151" s="219"/>
      <c r="M151" s="220"/>
      <c r="N151" s="221"/>
      <c r="O151" s="221"/>
      <c r="P151" s="222">
        <f>SUM(P152:P169)</f>
        <v>0</v>
      </c>
      <c r="Q151" s="221"/>
      <c r="R151" s="222">
        <f>SUM(R152:R169)</f>
        <v>62.580802400000003</v>
      </c>
      <c r="S151" s="221"/>
      <c r="T151" s="223">
        <f>SUM(T152:T169)</f>
        <v>41.782607999999996</v>
      </c>
      <c r="AR151" s="224" t="s">
        <v>84</v>
      </c>
      <c r="AT151" s="225" t="s">
        <v>76</v>
      </c>
      <c r="AU151" s="225" t="s">
        <v>84</v>
      </c>
      <c r="AY151" s="224" t="s">
        <v>142</v>
      </c>
      <c r="BK151" s="226">
        <f>SUM(BK152:BK169)</f>
        <v>0</v>
      </c>
    </row>
    <row r="152" s="1" customFormat="1" ht="16.5" customHeight="1">
      <c r="B152" s="36"/>
      <c r="C152" s="229" t="s">
        <v>204</v>
      </c>
      <c r="D152" s="229" t="s">
        <v>144</v>
      </c>
      <c r="E152" s="230" t="s">
        <v>205</v>
      </c>
      <c r="F152" s="231" t="s">
        <v>206</v>
      </c>
      <c r="G152" s="232" t="s">
        <v>147</v>
      </c>
      <c r="H152" s="233">
        <v>15.984</v>
      </c>
      <c r="I152" s="234"/>
      <c r="J152" s="235">
        <f>ROUND(I152*H152,2)</f>
        <v>0</v>
      </c>
      <c r="K152" s="231" t="s">
        <v>148</v>
      </c>
      <c r="L152" s="41"/>
      <c r="M152" s="236" t="s">
        <v>1</v>
      </c>
      <c r="N152" s="237" t="s">
        <v>42</v>
      </c>
      <c r="O152" s="84"/>
      <c r="P152" s="238">
        <f>O152*H152</f>
        <v>0</v>
      </c>
      <c r="Q152" s="238">
        <v>2.03485</v>
      </c>
      <c r="R152" s="238">
        <f>Q152*H152</f>
        <v>32.525042400000004</v>
      </c>
      <c r="S152" s="238">
        <v>0</v>
      </c>
      <c r="T152" s="239">
        <f>S152*H152</f>
        <v>0</v>
      </c>
      <c r="AR152" s="240" t="s">
        <v>149</v>
      </c>
      <c r="AT152" s="240" t="s">
        <v>144</v>
      </c>
      <c r="AU152" s="240" t="s">
        <v>86</v>
      </c>
      <c r="AY152" s="15" t="s">
        <v>142</v>
      </c>
      <c r="BE152" s="241">
        <f>IF(N152="základní",J152,0)</f>
        <v>0</v>
      </c>
      <c r="BF152" s="241">
        <f>IF(N152="snížená",J152,0)</f>
        <v>0</v>
      </c>
      <c r="BG152" s="241">
        <f>IF(N152="zákl. přenesená",J152,0)</f>
        <v>0</v>
      </c>
      <c r="BH152" s="241">
        <f>IF(N152="sníž. přenesená",J152,0)</f>
        <v>0</v>
      </c>
      <c r="BI152" s="241">
        <f>IF(N152="nulová",J152,0)</f>
        <v>0</v>
      </c>
      <c r="BJ152" s="15" t="s">
        <v>84</v>
      </c>
      <c r="BK152" s="241">
        <f>ROUND(I152*H152,2)</f>
        <v>0</v>
      </c>
      <c r="BL152" s="15" t="s">
        <v>149</v>
      </c>
      <c r="BM152" s="240" t="s">
        <v>207</v>
      </c>
    </row>
    <row r="153" s="12" customFormat="1">
      <c r="B153" s="242"/>
      <c r="C153" s="243"/>
      <c r="D153" s="244" t="s">
        <v>151</v>
      </c>
      <c r="E153" s="245" t="s">
        <v>1</v>
      </c>
      <c r="F153" s="246" t="s">
        <v>208</v>
      </c>
      <c r="G153" s="243"/>
      <c r="H153" s="247">
        <v>15.984</v>
      </c>
      <c r="I153" s="248"/>
      <c r="J153" s="243"/>
      <c r="K153" s="243"/>
      <c r="L153" s="249"/>
      <c r="M153" s="250"/>
      <c r="N153" s="251"/>
      <c r="O153" s="251"/>
      <c r="P153" s="251"/>
      <c r="Q153" s="251"/>
      <c r="R153" s="251"/>
      <c r="S153" s="251"/>
      <c r="T153" s="252"/>
      <c r="AT153" s="253" t="s">
        <v>151</v>
      </c>
      <c r="AU153" s="253" t="s">
        <v>86</v>
      </c>
      <c r="AV153" s="12" t="s">
        <v>86</v>
      </c>
      <c r="AW153" s="12" t="s">
        <v>33</v>
      </c>
      <c r="AX153" s="12" t="s">
        <v>84</v>
      </c>
      <c r="AY153" s="253" t="s">
        <v>142</v>
      </c>
    </row>
    <row r="154" s="1" customFormat="1" ht="24" customHeight="1">
      <c r="B154" s="36"/>
      <c r="C154" s="229" t="s">
        <v>209</v>
      </c>
      <c r="D154" s="229" t="s">
        <v>144</v>
      </c>
      <c r="E154" s="230" t="s">
        <v>210</v>
      </c>
      <c r="F154" s="231" t="s">
        <v>211</v>
      </c>
      <c r="G154" s="232" t="s">
        <v>147</v>
      </c>
      <c r="H154" s="233">
        <v>19.100999999999999</v>
      </c>
      <c r="I154" s="234"/>
      <c r="J154" s="235">
        <f>ROUND(I154*H154,2)</f>
        <v>0</v>
      </c>
      <c r="K154" s="231" t="s">
        <v>148</v>
      </c>
      <c r="L154" s="41"/>
      <c r="M154" s="236" t="s">
        <v>1</v>
      </c>
      <c r="N154" s="237" t="s">
        <v>42</v>
      </c>
      <c r="O154" s="84"/>
      <c r="P154" s="238">
        <f>O154*H154</f>
        <v>0</v>
      </c>
      <c r="Q154" s="238">
        <v>0</v>
      </c>
      <c r="R154" s="238">
        <f>Q154*H154</f>
        <v>0</v>
      </c>
      <c r="S154" s="238">
        <v>1.8080000000000001</v>
      </c>
      <c r="T154" s="239">
        <f>S154*H154</f>
        <v>34.534607999999999</v>
      </c>
      <c r="AR154" s="240" t="s">
        <v>149</v>
      </c>
      <c r="AT154" s="240" t="s">
        <v>144</v>
      </c>
      <c r="AU154" s="240" t="s">
        <v>86</v>
      </c>
      <c r="AY154" s="15" t="s">
        <v>142</v>
      </c>
      <c r="BE154" s="241">
        <f>IF(N154="základní",J154,0)</f>
        <v>0</v>
      </c>
      <c r="BF154" s="241">
        <f>IF(N154="snížená",J154,0)</f>
        <v>0</v>
      </c>
      <c r="BG154" s="241">
        <f>IF(N154="zákl. přenesená",J154,0)</f>
        <v>0</v>
      </c>
      <c r="BH154" s="241">
        <f>IF(N154="sníž. přenesená",J154,0)</f>
        <v>0</v>
      </c>
      <c r="BI154" s="241">
        <f>IF(N154="nulová",J154,0)</f>
        <v>0</v>
      </c>
      <c r="BJ154" s="15" t="s">
        <v>84</v>
      </c>
      <c r="BK154" s="241">
        <f>ROUND(I154*H154,2)</f>
        <v>0</v>
      </c>
      <c r="BL154" s="15" t="s">
        <v>149</v>
      </c>
      <c r="BM154" s="240" t="s">
        <v>212</v>
      </c>
    </row>
    <row r="155" s="12" customFormat="1">
      <c r="B155" s="242"/>
      <c r="C155" s="243"/>
      <c r="D155" s="244" t="s">
        <v>151</v>
      </c>
      <c r="E155" s="245" t="s">
        <v>1</v>
      </c>
      <c r="F155" s="246" t="s">
        <v>213</v>
      </c>
      <c r="G155" s="243"/>
      <c r="H155" s="247">
        <v>19.100999999999999</v>
      </c>
      <c r="I155" s="248"/>
      <c r="J155" s="243"/>
      <c r="K155" s="243"/>
      <c r="L155" s="249"/>
      <c r="M155" s="250"/>
      <c r="N155" s="251"/>
      <c r="O155" s="251"/>
      <c r="P155" s="251"/>
      <c r="Q155" s="251"/>
      <c r="R155" s="251"/>
      <c r="S155" s="251"/>
      <c r="T155" s="252"/>
      <c r="AT155" s="253" t="s">
        <v>151</v>
      </c>
      <c r="AU155" s="253" t="s">
        <v>86</v>
      </c>
      <c r="AV155" s="12" t="s">
        <v>86</v>
      </c>
      <c r="AW155" s="12" t="s">
        <v>33</v>
      </c>
      <c r="AX155" s="12" t="s">
        <v>84</v>
      </c>
      <c r="AY155" s="253" t="s">
        <v>142</v>
      </c>
    </row>
    <row r="156" s="1" customFormat="1" ht="36" customHeight="1">
      <c r="B156" s="36"/>
      <c r="C156" s="229" t="s">
        <v>214</v>
      </c>
      <c r="D156" s="229" t="s">
        <v>144</v>
      </c>
      <c r="E156" s="230" t="s">
        <v>215</v>
      </c>
      <c r="F156" s="231" t="s">
        <v>216</v>
      </c>
      <c r="G156" s="232" t="s">
        <v>217</v>
      </c>
      <c r="H156" s="233">
        <v>12</v>
      </c>
      <c r="I156" s="234"/>
      <c r="J156" s="235">
        <f>ROUND(I156*H156,2)</f>
        <v>0</v>
      </c>
      <c r="K156" s="231" t="s">
        <v>148</v>
      </c>
      <c r="L156" s="41"/>
      <c r="M156" s="236" t="s">
        <v>1</v>
      </c>
      <c r="N156" s="237" t="s">
        <v>42</v>
      </c>
      <c r="O156" s="84"/>
      <c r="P156" s="238">
        <f>O156*H156</f>
        <v>0</v>
      </c>
      <c r="Q156" s="238">
        <v>0</v>
      </c>
      <c r="R156" s="238">
        <f>Q156*H156</f>
        <v>0</v>
      </c>
      <c r="S156" s="238">
        <v>0</v>
      </c>
      <c r="T156" s="239">
        <f>S156*H156</f>
        <v>0</v>
      </c>
      <c r="AR156" s="240" t="s">
        <v>149</v>
      </c>
      <c r="AT156" s="240" t="s">
        <v>144</v>
      </c>
      <c r="AU156" s="240" t="s">
        <v>86</v>
      </c>
      <c r="AY156" s="15" t="s">
        <v>142</v>
      </c>
      <c r="BE156" s="241">
        <f>IF(N156="základní",J156,0)</f>
        <v>0</v>
      </c>
      <c r="BF156" s="241">
        <f>IF(N156="snížená",J156,0)</f>
        <v>0</v>
      </c>
      <c r="BG156" s="241">
        <f>IF(N156="zákl. přenesená",J156,0)</f>
        <v>0</v>
      </c>
      <c r="BH156" s="241">
        <f>IF(N156="sníž. přenesená",J156,0)</f>
        <v>0</v>
      </c>
      <c r="BI156" s="241">
        <f>IF(N156="nulová",J156,0)</f>
        <v>0</v>
      </c>
      <c r="BJ156" s="15" t="s">
        <v>84</v>
      </c>
      <c r="BK156" s="241">
        <f>ROUND(I156*H156,2)</f>
        <v>0</v>
      </c>
      <c r="BL156" s="15" t="s">
        <v>149</v>
      </c>
      <c r="BM156" s="240" t="s">
        <v>218</v>
      </c>
    </row>
    <row r="157" s="12" customFormat="1">
      <c r="B157" s="242"/>
      <c r="C157" s="243"/>
      <c r="D157" s="244" t="s">
        <v>151</v>
      </c>
      <c r="E157" s="245" t="s">
        <v>1</v>
      </c>
      <c r="F157" s="246" t="s">
        <v>219</v>
      </c>
      <c r="G157" s="243"/>
      <c r="H157" s="247">
        <v>12</v>
      </c>
      <c r="I157" s="248"/>
      <c r="J157" s="243"/>
      <c r="K157" s="243"/>
      <c r="L157" s="249"/>
      <c r="M157" s="250"/>
      <c r="N157" s="251"/>
      <c r="O157" s="251"/>
      <c r="P157" s="251"/>
      <c r="Q157" s="251"/>
      <c r="R157" s="251"/>
      <c r="S157" s="251"/>
      <c r="T157" s="252"/>
      <c r="AT157" s="253" t="s">
        <v>151</v>
      </c>
      <c r="AU157" s="253" t="s">
        <v>86</v>
      </c>
      <c r="AV157" s="12" t="s">
        <v>86</v>
      </c>
      <c r="AW157" s="12" t="s">
        <v>33</v>
      </c>
      <c r="AX157" s="12" t="s">
        <v>84</v>
      </c>
      <c r="AY157" s="253" t="s">
        <v>142</v>
      </c>
    </row>
    <row r="158" s="1" customFormat="1" ht="16.5" customHeight="1">
      <c r="B158" s="36"/>
      <c r="C158" s="229" t="s">
        <v>8</v>
      </c>
      <c r="D158" s="229" t="s">
        <v>144</v>
      </c>
      <c r="E158" s="230" t="s">
        <v>220</v>
      </c>
      <c r="F158" s="231" t="s">
        <v>221</v>
      </c>
      <c r="G158" s="232" t="s">
        <v>217</v>
      </c>
      <c r="H158" s="233">
        <v>12</v>
      </c>
      <c r="I158" s="234"/>
      <c r="J158" s="235">
        <f>ROUND(I158*H158,2)</f>
        <v>0</v>
      </c>
      <c r="K158" s="231" t="s">
        <v>148</v>
      </c>
      <c r="L158" s="41"/>
      <c r="M158" s="236" t="s">
        <v>1</v>
      </c>
      <c r="N158" s="237" t="s">
        <v>42</v>
      </c>
      <c r="O158" s="84"/>
      <c r="P158" s="238">
        <f>O158*H158</f>
        <v>0</v>
      </c>
      <c r="Q158" s="238">
        <v>0</v>
      </c>
      <c r="R158" s="238">
        <f>Q158*H158</f>
        <v>0</v>
      </c>
      <c r="S158" s="238">
        <v>0.60399999999999998</v>
      </c>
      <c r="T158" s="239">
        <f>S158*H158</f>
        <v>7.2479999999999993</v>
      </c>
      <c r="AR158" s="240" t="s">
        <v>149</v>
      </c>
      <c r="AT158" s="240" t="s">
        <v>144</v>
      </c>
      <c r="AU158" s="240" t="s">
        <v>86</v>
      </c>
      <c r="AY158" s="15" t="s">
        <v>142</v>
      </c>
      <c r="BE158" s="241">
        <f>IF(N158="základní",J158,0)</f>
        <v>0</v>
      </c>
      <c r="BF158" s="241">
        <f>IF(N158="snížená",J158,0)</f>
        <v>0</v>
      </c>
      <c r="BG158" s="241">
        <f>IF(N158="zákl. přenesená",J158,0)</f>
        <v>0</v>
      </c>
      <c r="BH158" s="241">
        <f>IF(N158="sníž. přenesená",J158,0)</f>
        <v>0</v>
      </c>
      <c r="BI158" s="241">
        <f>IF(N158="nulová",J158,0)</f>
        <v>0</v>
      </c>
      <c r="BJ158" s="15" t="s">
        <v>84</v>
      </c>
      <c r="BK158" s="241">
        <f>ROUND(I158*H158,2)</f>
        <v>0</v>
      </c>
      <c r="BL158" s="15" t="s">
        <v>149</v>
      </c>
      <c r="BM158" s="240" t="s">
        <v>222</v>
      </c>
    </row>
    <row r="159" s="12" customFormat="1">
      <c r="B159" s="242"/>
      <c r="C159" s="243"/>
      <c r="D159" s="244" t="s">
        <v>151</v>
      </c>
      <c r="E159" s="245" t="s">
        <v>1</v>
      </c>
      <c r="F159" s="246" t="s">
        <v>219</v>
      </c>
      <c r="G159" s="243"/>
      <c r="H159" s="247">
        <v>12</v>
      </c>
      <c r="I159" s="248"/>
      <c r="J159" s="243"/>
      <c r="K159" s="243"/>
      <c r="L159" s="249"/>
      <c r="M159" s="250"/>
      <c r="N159" s="251"/>
      <c r="O159" s="251"/>
      <c r="P159" s="251"/>
      <c r="Q159" s="251"/>
      <c r="R159" s="251"/>
      <c r="S159" s="251"/>
      <c r="T159" s="252"/>
      <c r="AT159" s="253" t="s">
        <v>151</v>
      </c>
      <c r="AU159" s="253" t="s">
        <v>86</v>
      </c>
      <c r="AV159" s="12" t="s">
        <v>86</v>
      </c>
      <c r="AW159" s="12" t="s">
        <v>33</v>
      </c>
      <c r="AX159" s="12" t="s">
        <v>84</v>
      </c>
      <c r="AY159" s="253" t="s">
        <v>142</v>
      </c>
    </row>
    <row r="160" s="1" customFormat="1" ht="24" customHeight="1">
      <c r="B160" s="36"/>
      <c r="C160" s="229" t="s">
        <v>223</v>
      </c>
      <c r="D160" s="229" t="s">
        <v>144</v>
      </c>
      <c r="E160" s="230" t="s">
        <v>224</v>
      </c>
      <c r="F160" s="231" t="s">
        <v>225</v>
      </c>
      <c r="G160" s="232" t="s">
        <v>226</v>
      </c>
      <c r="H160" s="233">
        <v>4</v>
      </c>
      <c r="I160" s="234"/>
      <c r="J160" s="235">
        <f>ROUND(I160*H160,2)</f>
        <v>0</v>
      </c>
      <c r="K160" s="231" t="s">
        <v>148</v>
      </c>
      <c r="L160" s="41"/>
      <c r="M160" s="236" t="s">
        <v>1</v>
      </c>
      <c r="N160" s="237" t="s">
        <v>42</v>
      </c>
      <c r="O160" s="84"/>
      <c r="P160" s="238">
        <f>O160*H160</f>
        <v>0</v>
      </c>
      <c r="Q160" s="238">
        <v>0.013939999999999999</v>
      </c>
      <c r="R160" s="238">
        <f>Q160*H160</f>
        <v>0.055759999999999997</v>
      </c>
      <c r="S160" s="238">
        <v>0</v>
      </c>
      <c r="T160" s="239">
        <f>S160*H160</f>
        <v>0</v>
      </c>
      <c r="AR160" s="240" t="s">
        <v>149</v>
      </c>
      <c r="AT160" s="240" t="s">
        <v>144</v>
      </c>
      <c r="AU160" s="240" t="s">
        <v>86</v>
      </c>
      <c r="AY160" s="15" t="s">
        <v>142</v>
      </c>
      <c r="BE160" s="241">
        <f>IF(N160="základní",J160,0)</f>
        <v>0</v>
      </c>
      <c r="BF160" s="241">
        <f>IF(N160="snížená",J160,0)</f>
        <v>0</v>
      </c>
      <c r="BG160" s="241">
        <f>IF(N160="zákl. přenesená",J160,0)</f>
        <v>0</v>
      </c>
      <c r="BH160" s="241">
        <f>IF(N160="sníž. přenesená",J160,0)</f>
        <v>0</v>
      </c>
      <c r="BI160" s="241">
        <f>IF(N160="nulová",J160,0)</f>
        <v>0</v>
      </c>
      <c r="BJ160" s="15" t="s">
        <v>84</v>
      </c>
      <c r="BK160" s="241">
        <f>ROUND(I160*H160,2)</f>
        <v>0</v>
      </c>
      <c r="BL160" s="15" t="s">
        <v>149</v>
      </c>
      <c r="BM160" s="240" t="s">
        <v>227</v>
      </c>
    </row>
    <row r="161" s="12" customFormat="1">
      <c r="B161" s="242"/>
      <c r="C161" s="243"/>
      <c r="D161" s="244" t="s">
        <v>151</v>
      </c>
      <c r="E161" s="245" t="s">
        <v>1</v>
      </c>
      <c r="F161" s="246" t="s">
        <v>228</v>
      </c>
      <c r="G161" s="243"/>
      <c r="H161" s="247">
        <v>4</v>
      </c>
      <c r="I161" s="248"/>
      <c r="J161" s="243"/>
      <c r="K161" s="243"/>
      <c r="L161" s="249"/>
      <c r="M161" s="250"/>
      <c r="N161" s="251"/>
      <c r="O161" s="251"/>
      <c r="P161" s="251"/>
      <c r="Q161" s="251"/>
      <c r="R161" s="251"/>
      <c r="S161" s="251"/>
      <c r="T161" s="252"/>
      <c r="AT161" s="253" t="s">
        <v>151</v>
      </c>
      <c r="AU161" s="253" t="s">
        <v>86</v>
      </c>
      <c r="AV161" s="12" t="s">
        <v>86</v>
      </c>
      <c r="AW161" s="12" t="s">
        <v>33</v>
      </c>
      <c r="AX161" s="12" t="s">
        <v>84</v>
      </c>
      <c r="AY161" s="253" t="s">
        <v>142</v>
      </c>
    </row>
    <row r="162" s="1" customFormat="1" ht="36" customHeight="1">
      <c r="B162" s="36"/>
      <c r="C162" s="229" t="s">
        <v>229</v>
      </c>
      <c r="D162" s="229" t="s">
        <v>144</v>
      </c>
      <c r="E162" s="230" t="s">
        <v>230</v>
      </c>
      <c r="F162" s="231" t="s">
        <v>231</v>
      </c>
      <c r="G162" s="232" t="s">
        <v>217</v>
      </c>
      <c r="H162" s="233">
        <v>4</v>
      </c>
      <c r="I162" s="234"/>
      <c r="J162" s="235">
        <f>ROUND(I162*H162,2)</f>
        <v>0</v>
      </c>
      <c r="K162" s="231" t="s">
        <v>148</v>
      </c>
      <c r="L162" s="41"/>
      <c r="M162" s="236" t="s">
        <v>1</v>
      </c>
      <c r="N162" s="237" t="s">
        <v>42</v>
      </c>
      <c r="O162" s="84"/>
      <c r="P162" s="238">
        <f>O162*H162</f>
        <v>0</v>
      </c>
      <c r="Q162" s="238">
        <v>0</v>
      </c>
      <c r="R162" s="238">
        <f>Q162*H162</f>
        <v>0</v>
      </c>
      <c r="S162" s="238">
        <v>0</v>
      </c>
      <c r="T162" s="239">
        <f>S162*H162</f>
        <v>0</v>
      </c>
      <c r="AR162" s="240" t="s">
        <v>149</v>
      </c>
      <c r="AT162" s="240" t="s">
        <v>144</v>
      </c>
      <c r="AU162" s="240" t="s">
        <v>86</v>
      </c>
      <c r="AY162" s="15" t="s">
        <v>142</v>
      </c>
      <c r="BE162" s="241">
        <f>IF(N162="základní",J162,0)</f>
        <v>0</v>
      </c>
      <c r="BF162" s="241">
        <f>IF(N162="snížená",J162,0)</f>
        <v>0</v>
      </c>
      <c r="BG162" s="241">
        <f>IF(N162="zákl. přenesená",J162,0)</f>
        <v>0</v>
      </c>
      <c r="BH162" s="241">
        <f>IF(N162="sníž. přenesená",J162,0)</f>
        <v>0</v>
      </c>
      <c r="BI162" s="241">
        <f>IF(N162="nulová",J162,0)</f>
        <v>0</v>
      </c>
      <c r="BJ162" s="15" t="s">
        <v>84</v>
      </c>
      <c r="BK162" s="241">
        <f>ROUND(I162*H162,2)</f>
        <v>0</v>
      </c>
      <c r="BL162" s="15" t="s">
        <v>149</v>
      </c>
      <c r="BM162" s="240" t="s">
        <v>232</v>
      </c>
    </row>
    <row r="163" s="1" customFormat="1" ht="16.5" customHeight="1">
      <c r="B163" s="36"/>
      <c r="C163" s="229" t="s">
        <v>233</v>
      </c>
      <c r="D163" s="229" t="s">
        <v>144</v>
      </c>
      <c r="E163" s="230" t="s">
        <v>234</v>
      </c>
      <c r="F163" s="231" t="s">
        <v>235</v>
      </c>
      <c r="G163" s="232" t="s">
        <v>226</v>
      </c>
      <c r="H163" s="233">
        <v>4</v>
      </c>
      <c r="I163" s="234"/>
      <c r="J163" s="235">
        <f>ROUND(I163*H163,2)</f>
        <v>0</v>
      </c>
      <c r="K163" s="231" t="s">
        <v>148</v>
      </c>
      <c r="L163" s="41"/>
      <c r="M163" s="236" t="s">
        <v>1</v>
      </c>
      <c r="N163" s="237" t="s">
        <v>42</v>
      </c>
      <c r="O163" s="84"/>
      <c r="P163" s="238">
        <f>O163*H163</f>
        <v>0</v>
      </c>
      <c r="Q163" s="238">
        <v>0</v>
      </c>
      <c r="R163" s="238">
        <f>Q163*H163</f>
        <v>0</v>
      </c>
      <c r="S163" s="238">
        <v>0</v>
      </c>
      <c r="T163" s="239">
        <f>S163*H163</f>
        <v>0</v>
      </c>
      <c r="AR163" s="240" t="s">
        <v>149</v>
      </c>
      <c r="AT163" s="240" t="s">
        <v>144</v>
      </c>
      <c r="AU163" s="240" t="s">
        <v>86</v>
      </c>
      <c r="AY163" s="15" t="s">
        <v>142</v>
      </c>
      <c r="BE163" s="241">
        <f>IF(N163="základní",J163,0)</f>
        <v>0</v>
      </c>
      <c r="BF163" s="241">
        <f>IF(N163="snížená",J163,0)</f>
        <v>0</v>
      </c>
      <c r="BG163" s="241">
        <f>IF(N163="zákl. přenesená",J163,0)</f>
        <v>0</v>
      </c>
      <c r="BH163" s="241">
        <f>IF(N163="sníž. přenesená",J163,0)</f>
        <v>0</v>
      </c>
      <c r="BI163" s="241">
        <f>IF(N163="nulová",J163,0)</f>
        <v>0</v>
      </c>
      <c r="BJ163" s="15" t="s">
        <v>84</v>
      </c>
      <c r="BK163" s="241">
        <f>ROUND(I163*H163,2)</f>
        <v>0</v>
      </c>
      <c r="BL163" s="15" t="s">
        <v>149</v>
      </c>
      <c r="BM163" s="240" t="s">
        <v>236</v>
      </c>
    </row>
    <row r="164" s="12" customFormat="1">
      <c r="B164" s="242"/>
      <c r="C164" s="243"/>
      <c r="D164" s="244" t="s">
        <v>151</v>
      </c>
      <c r="E164" s="245" t="s">
        <v>1</v>
      </c>
      <c r="F164" s="246" t="s">
        <v>228</v>
      </c>
      <c r="G164" s="243"/>
      <c r="H164" s="247">
        <v>4</v>
      </c>
      <c r="I164" s="248"/>
      <c r="J164" s="243"/>
      <c r="K164" s="243"/>
      <c r="L164" s="249"/>
      <c r="M164" s="250"/>
      <c r="N164" s="251"/>
      <c r="O164" s="251"/>
      <c r="P164" s="251"/>
      <c r="Q164" s="251"/>
      <c r="R164" s="251"/>
      <c r="S164" s="251"/>
      <c r="T164" s="252"/>
      <c r="AT164" s="253" t="s">
        <v>151</v>
      </c>
      <c r="AU164" s="253" t="s">
        <v>86</v>
      </c>
      <c r="AV164" s="12" t="s">
        <v>86</v>
      </c>
      <c r="AW164" s="12" t="s">
        <v>33</v>
      </c>
      <c r="AX164" s="12" t="s">
        <v>84</v>
      </c>
      <c r="AY164" s="253" t="s">
        <v>142</v>
      </c>
    </row>
    <row r="165" s="1" customFormat="1" ht="16.5" customHeight="1">
      <c r="B165" s="36"/>
      <c r="C165" s="229" t="s">
        <v>237</v>
      </c>
      <c r="D165" s="229" t="s">
        <v>144</v>
      </c>
      <c r="E165" s="230" t="s">
        <v>238</v>
      </c>
      <c r="F165" s="231" t="s">
        <v>239</v>
      </c>
      <c r="G165" s="232" t="s">
        <v>147</v>
      </c>
      <c r="H165" s="233">
        <v>15</v>
      </c>
      <c r="I165" s="234"/>
      <c r="J165" s="235">
        <f>ROUND(I165*H165,2)</f>
        <v>0</v>
      </c>
      <c r="K165" s="231" t="s">
        <v>240</v>
      </c>
      <c r="L165" s="41"/>
      <c r="M165" s="236" t="s">
        <v>1</v>
      </c>
      <c r="N165" s="237" t="s">
        <v>42</v>
      </c>
      <c r="O165" s="84"/>
      <c r="P165" s="238">
        <f>O165*H165</f>
        <v>0</v>
      </c>
      <c r="Q165" s="238">
        <v>0</v>
      </c>
      <c r="R165" s="238">
        <f>Q165*H165</f>
        <v>0</v>
      </c>
      <c r="S165" s="238">
        <v>0</v>
      </c>
      <c r="T165" s="239">
        <f>S165*H165</f>
        <v>0</v>
      </c>
      <c r="AR165" s="240" t="s">
        <v>149</v>
      </c>
      <c r="AT165" s="240" t="s">
        <v>144</v>
      </c>
      <c r="AU165" s="240" t="s">
        <v>86</v>
      </c>
      <c r="AY165" s="15" t="s">
        <v>142</v>
      </c>
      <c r="BE165" s="241">
        <f>IF(N165="základní",J165,0)</f>
        <v>0</v>
      </c>
      <c r="BF165" s="241">
        <f>IF(N165="snížená",J165,0)</f>
        <v>0</v>
      </c>
      <c r="BG165" s="241">
        <f>IF(N165="zákl. přenesená",J165,0)</f>
        <v>0</v>
      </c>
      <c r="BH165" s="241">
        <f>IF(N165="sníž. přenesená",J165,0)</f>
        <v>0</v>
      </c>
      <c r="BI165" s="241">
        <f>IF(N165="nulová",J165,0)</f>
        <v>0</v>
      </c>
      <c r="BJ165" s="15" t="s">
        <v>84</v>
      </c>
      <c r="BK165" s="241">
        <f>ROUND(I165*H165,2)</f>
        <v>0</v>
      </c>
      <c r="BL165" s="15" t="s">
        <v>149</v>
      </c>
      <c r="BM165" s="240" t="s">
        <v>241</v>
      </c>
    </row>
    <row r="166" s="12" customFormat="1">
      <c r="B166" s="242"/>
      <c r="C166" s="243"/>
      <c r="D166" s="244" t="s">
        <v>151</v>
      </c>
      <c r="E166" s="245" t="s">
        <v>1</v>
      </c>
      <c r="F166" s="246" t="s">
        <v>242</v>
      </c>
      <c r="G166" s="243"/>
      <c r="H166" s="247">
        <v>15</v>
      </c>
      <c r="I166" s="248"/>
      <c r="J166" s="243"/>
      <c r="K166" s="243"/>
      <c r="L166" s="249"/>
      <c r="M166" s="250"/>
      <c r="N166" s="251"/>
      <c r="O166" s="251"/>
      <c r="P166" s="251"/>
      <c r="Q166" s="251"/>
      <c r="R166" s="251"/>
      <c r="S166" s="251"/>
      <c r="T166" s="252"/>
      <c r="AT166" s="253" t="s">
        <v>151</v>
      </c>
      <c r="AU166" s="253" t="s">
        <v>86</v>
      </c>
      <c r="AV166" s="12" t="s">
        <v>86</v>
      </c>
      <c r="AW166" s="12" t="s">
        <v>33</v>
      </c>
      <c r="AX166" s="12" t="s">
        <v>84</v>
      </c>
      <c r="AY166" s="253" t="s">
        <v>142</v>
      </c>
    </row>
    <row r="167" s="1" customFormat="1" ht="16.5" customHeight="1">
      <c r="B167" s="36"/>
      <c r="C167" s="265" t="s">
        <v>243</v>
      </c>
      <c r="D167" s="265" t="s">
        <v>183</v>
      </c>
      <c r="E167" s="266" t="s">
        <v>244</v>
      </c>
      <c r="F167" s="267" t="s">
        <v>245</v>
      </c>
      <c r="G167" s="268" t="s">
        <v>186</v>
      </c>
      <c r="H167" s="269">
        <v>30</v>
      </c>
      <c r="I167" s="270"/>
      <c r="J167" s="271">
        <f>ROUND(I167*H167,2)</f>
        <v>0</v>
      </c>
      <c r="K167" s="267" t="s">
        <v>148</v>
      </c>
      <c r="L167" s="272"/>
      <c r="M167" s="273" t="s">
        <v>1</v>
      </c>
      <c r="N167" s="274" t="s">
        <v>42</v>
      </c>
      <c r="O167" s="84"/>
      <c r="P167" s="238">
        <f>O167*H167</f>
        <v>0</v>
      </c>
      <c r="Q167" s="238">
        <v>1</v>
      </c>
      <c r="R167" s="238">
        <f>Q167*H167</f>
        <v>30</v>
      </c>
      <c r="S167" s="238">
        <v>0</v>
      </c>
      <c r="T167" s="239">
        <f>S167*H167</f>
        <v>0</v>
      </c>
      <c r="AR167" s="240" t="s">
        <v>182</v>
      </c>
      <c r="AT167" s="240" t="s">
        <v>183</v>
      </c>
      <c r="AU167" s="240" t="s">
        <v>86</v>
      </c>
      <c r="AY167" s="15" t="s">
        <v>142</v>
      </c>
      <c r="BE167" s="241">
        <f>IF(N167="základní",J167,0)</f>
        <v>0</v>
      </c>
      <c r="BF167" s="241">
        <f>IF(N167="snížená",J167,0)</f>
        <v>0</v>
      </c>
      <c r="BG167" s="241">
        <f>IF(N167="zákl. přenesená",J167,0)</f>
        <v>0</v>
      </c>
      <c r="BH167" s="241">
        <f>IF(N167="sníž. přenesená",J167,0)</f>
        <v>0</v>
      </c>
      <c r="BI167" s="241">
        <f>IF(N167="nulová",J167,0)</f>
        <v>0</v>
      </c>
      <c r="BJ167" s="15" t="s">
        <v>84</v>
      </c>
      <c r="BK167" s="241">
        <f>ROUND(I167*H167,2)</f>
        <v>0</v>
      </c>
      <c r="BL167" s="15" t="s">
        <v>149</v>
      </c>
      <c r="BM167" s="240" t="s">
        <v>246</v>
      </c>
    </row>
    <row r="168" s="12" customFormat="1">
      <c r="B168" s="242"/>
      <c r="C168" s="243"/>
      <c r="D168" s="244" t="s">
        <v>151</v>
      </c>
      <c r="E168" s="243"/>
      <c r="F168" s="246" t="s">
        <v>247</v>
      </c>
      <c r="G168" s="243"/>
      <c r="H168" s="247">
        <v>30</v>
      </c>
      <c r="I168" s="248"/>
      <c r="J168" s="243"/>
      <c r="K168" s="243"/>
      <c r="L168" s="249"/>
      <c r="M168" s="250"/>
      <c r="N168" s="251"/>
      <c r="O168" s="251"/>
      <c r="P168" s="251"/>
      <c r="Q168" s="251"/>
      <c r="R168" s="251"/>
      <c r="S168" s="251"/>
      <c r="T168" s="252"/>
      <c r="AT168" s="253" t="s">
        <v>151</v>
      </c>
      <c r="AU168" s="253" t="s">
        <v>86</v>
      </c>
      <c r="AV168" s="12" t="s">
        <v>86</v>
      </c>
      <c r="AW168" s="12" t="s">
        <v>4</v>
      </c>
      <c r="AX168" s="12" t="s">
        <v>84</v>
      </c>
      <c r="AY168" s="253" t="s">
        <v>142</v>
      </c>
    </row>
    <row r="169" s="1" customFormat="1" ht="24" customHeight="1">
      <c r="B169" s="36"/>
      <c r="C169" s="229" t="s">
        <v>7</v>
      </c>
      <c r="D169" s="229" t="s">
        <v>144</v>
      </c>
      <c r="E169" s="230" t="s">
        <v>248</v>
      </c>
      <c r="F169" s="231" t="s">
        <v>249</v>
      </c>
      <c r="G169" s="232" t="s">
        <v>250</v>
      </c>
      <c r="H169" s="233">
        <v>1.2</v>
      </c>
      <c r="I169" s="234"/>
      <c r="J169" s="235">
        <f>ROUND(I169*H169,2)</f>
        <v>0</v>
      </c>
      <c r="K169" s="231" t="s">
        <v>240</v>
      </c>
      <c r="L169" s="41"/>
      <c r="M169" s="236" t="s">
        <v>1</v>
      </c>
      <c r="N169" s="237" t="s">
        <v>42</v>
      </c>
      <c r="O169" s="84"/>
      <c r="P169" s="238">
        <f>O169*H169</f>
        <v>0</v>
      </c>
      <c r="Q169" s="238">
        <v>0</v>
      </c>
      <c r="R169" s="238">
        <f>Q169*H169</f>
        <v>0</v>
      </c>
      <c r="S169" s="238">
        <v>0</v>
      </c>
      <c r="T169" s="239">
        <f>S169*H169</f>
        <v>0</v>
      </c>
      <c r="AR169" s="240" t="s">
        <v>149</v>
      </c>
      <c r="AT169" s="240" t="s">
        <v>144</v>
      </c>
      <c r="AU169" s="240" t="s">
        <v>86</v>
      </c>
      <c r="AY169" s="15" t="s">
        <v>142</v>
      </c>
      <c r="BE169" s="241">
        <f>IF(N169="základní",J169,0)</f>
        <v>0</v>
      </c>
      <c r="BF169" s="241">
        <f>IF(N169="snížená",J169,0)</f>
        <v>0</v>
      </c>
      <c r="BG169" s="241">
        <f>IF(N169="zákl. přenesená",J169,0)</f>
        <v>0</v>
      </c>
      <c r="BH169" s="241">
        <f>IF(N169="sníž. přenesená",J169,0)</f>
        <v>0</v>
      </c>
      <c r="BI169" s="241">
        <f>IF(N169="nulová",J169,0)</f>
        <v>0</v>
      </c>
      <c r="BJ169" s="15" t="s">
        <v>84</v>
      </c>
      <c r="BK169" s="241">
        <f>ROUND(I169*H169,2)</f>
        <v>0</v>
      </c>
      <c r="BL169" s="15" t="s">
        <v>149</v>
      </c>
      <c r="BM169" s="240" t="s">
        <v>251</v>
      </c>
    </row>
    <row r="170" s="11" customFormat="1" ht="22.8" customHeight="1">
      <c r="B170" s="213"/>
      <c r="C170" s="214"/>
      <c r="D170" s="215" t="s">
        <v>76</v>
      </c>
      <c r="E170" s="227" t="s">
        <v>189</v>
      </c>
      <c r="F170" s="227" t="s">
        <v>252</v>
      </c>
      <c r="G170" s="214"/>
      <c r="H170" s="214"/>
      <c r="I170" s="217"/>
      <c r="J170" s="228">
        <f>BK170</f>
        <v>0</v>
      </c>
      <c r="K170" s="214"/>
      <c r="L170" s="219"/>
      <c r="M170" s="220"/>
      <c r="N170" s="221"/>
      <c r="O170" s="221"/>
      <c r="P170" s="222">
        <f>SUM(P171:P176)</f>
        <v>0</v>
      </c>
      <c r="Q170" s="221"/>
      <c r="R170" s="222">
        <f>SUM(R171:R176)</f>
        <v>1.1045094599999998</v>
      </c>
      <c r="S170" s="221"/>
      <c r="T170" s="223">
        <f>SUM(T171:T176)</f>
        <v>21.97419</v>
      </c>
      <c r="AR170" s="224" t="s">
        <v>84</v>
      </c>
      <c r="AT170" s="225" t="s">
        <v>76</v>
      </c>
      <c r="AU170" s="225" t="s">
        <v>84</v>
      </c>
      <c r="AY170" s="224" t="s">
        <v>142</v>
      </c>
      <c r="BK170" s="226">
        <f>SUM(BK171:BK176)</f>
        <v>0</v>
      </c>
    </row>
    <row r="171" s="1" customFormat="1" ht="16.5" customHeight="1">
      <c r="B171" s="36"/>
      <c r="C171" s="229" t="s">
        <v>253</v>
      </c>
      <c r="D171" s="229" t="s">
        <v>144</v>
      </c>
      <c r="E171" s="230" t="s">
        <v>254</v>
      </c>
      <c r="F171" s="231" t="s">
        <v>255</v>
      </c>
      <c r="G171" s="232" t="s">
        <v>147</v>
      </c>
      <c r="H171" s="233">
        <v>1.571</v>
      </c>
      <c r="I171" s="234"/>
      <c r="J171" s="235">
        <f>ROUND(I171*H171,2)</f>
        <v>0</v>
      </c>
      <c r="K171" s="231" t="s">
        <v>148</v>
      </c>
      <c r="L171" s="41"/>
      <c r="M171" s="236" t="s">
        <v>1</v>
      </c>
      <c r="N171" s="237" t="s">
        <v>42</v>
      </c>
      <c r="O171" s="84"/>
      <c r="P171" s="238">
        <f>O171*H171</f>
        <v>0</v>
      </c>
      <c r="Q171" s="238">
        <v>0.12</v>
      </c>
      <c r="R171" s="238">
        <f>Q171*H171</f>
        <v>0.18851999999999999</v>
      </c>
      <c r="S171" s="238">
        <v>2.4900000000000002</v>
      </c>
      <c r="T171" s="239">
        <f>S171*H171</f>
        <v>3.9117900000000003</v>
      </c>
      <c r="AR171" s="240" t="s">
        <v>149</v>
      </c>
      <c r="AT171" s="240" t="s">
        <v>144</v>
      </c>
      <c r="AU171" s="240" t="s">
        <v>86</v>
      </c>
      <c r="AY171" s="15" t="s">
        <v>142</v>
      </c>
      <c r="BE171" s="241">
        <f>IF(N171="základní",J171,0)</f>
        <v>0</v>
      </c>
      <c r="BF171" s="241">
        <f>IF(N171="snížená",J171,0)</f>
        <v>0</v>
      </c>
      <c r="BG171" s="241">
        <f>IF(N171="zákl. přenesená",J171,0)</f>
        <v>0</v>
      </c>
      <c r="BH171" s="241">
        <f>IF(N171="sníž. přenesená",J171,0)</f>
        <v>0</v>
      </c>
      <c r="BI171" s="241">
        <f>IF(N171="nulová",J171,0)</f>
        <v>0</v>
      </c>
      <c r="BJ171" s="15" t="s">
        <v>84</v>
      </c>
      <c r="BK171" s="241">
        <f>ROUND(I171*H171,2)</f>
        <v>0</v>
      </c>
      <c r="BL171" s="15" t="s">
        <v>149</v>
      </c>
      <c r="BM171" s="240" t="s">
        <v>256</v>
      </c>
    </row>
    <row r="172" s="12" customFormat="1">
      <c r="B172" s="242"/>
      <c r="C172" s="243"/>
      <c r="D172" s="244" t="s">
        <v>151</v>
      </c>
      <c r="E172" s="245" t="s">
        <v>1</v>
      </c>
      <c r="F172" s="246" t="s">
        <v>257</v>
      </c>
      <c r="G172" s="243"/>
      <c r="H172" s="247">
        <v>1.571</v>
      </c>
      <c r="I172" s="248"/>
      <c r="J172" s="243"/>
      <c r="K172" s="243"/>
      <c r="L172" s="249"/>
      <c r="M172" s="250"/>
      <c r="N172" s="251"/>
      <c r="O172" s="251"/>
      <c r="P172" s="251"/>
      <c r="Q172" s="251"/>
      <c r="R172" s="251"/>
      <c r="S172" s="251"/>
      <c r="T172" s="252"/>
      <c r="AT172" s="253" t="s">
        <v>151</v>
      </c>
      <c r="AU172" s="253" t="s">
        <v>86</v>
      </c>
      <c r="AV172" s="12" t="s">
        <v>86</v>
      </c>
      <c r="AW172" s="12" t="s">
        <v>33</v>
      </c>
      <c r="AX172" s="12" t="s">
        <v>84</v>
      </c>
      <c r="AY172" s="253" t="s">
        <v>142</v>
      </c>
    </row>
    <row r="173" s="1" customFormat="1" ht="16.5" customHeight="1">
      <c r="B173" s="36"/>
      <c r="C173" s="229" t="s">
        <v>258</v>
      </c>
      <c r="D173" s="229" t="s">
        <v>144</v>
      </c>
      <c r="E173" s="230" t="s">
        <v>259</v>
      </c>
      <c r="F173" s="231" t="s">
        <v>260</v>
      </c>
      <c r="G173" s="232" t="s">
        <v>147</v>
      </c>
      <c r="H173" s="233">
        <v>7.5259999999999998</v>
      </c>
      <c r="I173" s="234"/>
      <c r="J173" s="235">
        <f>ROUND(I173*H173,2)</f>
        <v>0</v>
      </c>
      <c r="K173" s="231" t="s">
        <v>148</v>
      </c>
      <c r="L173" s="41"/>
      <c r="M173" s="236" t="s">
        <v>1</v>
      </c>
      <c r="N173" s="237" t="s">
        <v>42</v>
      </c>
      <c r="O173" s="84"/>
      <c r="P173" s="238">
        <f>O173*H173</f>
        <v>0</v>
      </c>
      <c r="Q173" s="238">
        <v>0.12171</v>
      </c>
      <c r="R173" s="238">
        <f>Q173*H173</f>
        <v>0.91598945999999992</v>
      </c>
      <c r="S173" s="238">
        <v>2.3999999999999999</v>
      </c>
      <c r="T173" s="239">
        <f>S173*H173</f>
        <v>18.0624</v>
      </c>
      <c r="AR173" s="240" t="s">
        <v>149</v>
      </c>
      <c r="AT173" s="240" t="s">
        <v>144</v>
      </c>
      <c r="AU173" s="240" t="s">
        <v>86</v>
      </c>
      <c r="AY173" s="15" t="s">
        <v>142</v>
      </c>
      <c r="BE173" s="241">
        <f>IF(N173="základní",J173,0)</f>
        <v>0</v>
      </c>
      <c r="BF173" s="241">
        <f>IF(N173="snížená",J173,0)</f>
        <v>0</v>
      </c>
      <c r="BG173" s="241">
        <f>IF(N173="zákl. přenesená",J173,0)</f>
        <v>0</v>
      </c>
      <c r="BH173" s="241">
        <f>IF(N173="sníž. přenesená",J173,0)</f>
        <v>0</v>
      </c>
      <c r="BI173" s="241">
        <f>IF(N173="nulová",J173,0)</f>
        <v>0</v>
      </c>
      <c r="BJ173" s="15" t="s">
        <v>84</v>
      </c>
      <c r="BK173" s="241">
        <f>ROUND(I173*H173,2)</f>
        <v>0</v>
      </c>
      <c r="BL173" s="15" t="s">
        <v>149</v>
      </c>
      <c r="BM173" s="240" t="s">
        <v>261</v>
      </c>
    </row>
    <row r="174" s="12" customFormat="1">
      <c r="B174" s="242"/>
      <c r="C174" s="243"/>
      <c r="D174" s="244" t="s">
        <v>151</v>
      </c>
      <c r="E174" s="245" t="s">
        <v>1</v>
      </c>
      <c r="F174" s="246" t="s">
        <v>262</v>
      </c>
      <c r="G174" s="243"/>
      <c r="H174" s="247">
        <v>1.9219999999999999</v>
      </c>
      <c r="I174" s="248"/>
      <c r="J174" s="243"/>
      <c r="K174" s="243"/>
      <c r="L174" s="249"/>
      <c r="M174" s="250"/>
      <c r="N174" s="251"/>
      <c r="O174" s="251"/>
      <c r="P174" s="251"/>
      <c r="Q174" s="251"/>
      <c r="R174" s="251"/>
      <c r="S174" s="251"/>
      <c r="T174" s="252"/>
      <c r="AT174" s="253" t="s">
        <v>151</v>
      </c>
      <c r="AU174" s="253" t="s">
        <v>86</v>
      </c>
      <c r="AV174" s="12" t="s">
        <v>86</v>
      </c>
      <c r="AW174" s="12" t="s">
        <v>33</v>
      </c>
      <c r="AX174" s="12" t="s">
        <v>77</v>
      </c>
      <c r="AY174" s="253" t="s">
        <v>142</v>
      </c>
    </row>
    <row r="175" s="12" customFormat="1">
      <c r="B175" s="242"/>
      <c r="C175" s="243"/>
      <c r="D175" s="244" t="s">
        <v>151</v>
      </c>
      <c r="E175" s="245" t="s">
        <v>1</v>
      </c>
      <c r="F175" s="246" t="s">
        <v>263</v>
      </c>
      <c r="G175" s="243"/>
      <c r="H175" s="247">
        <v>5.6040000000000001</v>
      </c>
      <c r="I175" s="248"/>
      <c r="J175" s="243"/>
      <c r="K175" s="243"/>
      <c r="L175" s="249"/>
      <c r="M175" s="250"/>
      <c r="N175" s="251"/>
      <c r="O175" s="251"/>
      <c r="P175" s="251"/>
      <c r="Q175" s="251"/>
      <c r="R175" s="251"/>
      <c r="S175" s="251"/>
      <c r="T175" s="252"/>
      <c r="AT175" s="253" t="s">
        <v>151</v>
      </c>
      <c r="AU175" s="253" t="s">
        <v>86</v>
      </c>
      <c r="AV175" s="12" t="s">
        <v>86</v>
      </c>
      <c r="AW175" s="12" t="s">
        <v>33</v>
      </c>
      <c r="AX175" s="12" t="s">
        <v>77</v>
      </c>
      <c r="AY175" s="253" t="s">
        <v>142</v>
      </c>
    </row>
    <row r="176" s="13" customFormat="1">
      <c r="B176" s="254"/>
      <c r="C176" s="255"/>
      <c r="D176" s="244" t="s">
        <v>151</v>
      </c>
      <c r="E176" s="256" t="s">
        <v>1</v>
      </c>
      <c r="F176" s="257" t="s">
        <v>181</v>
      </c>
      <c r="G176" s="255"/>
      <c r="H176" s="258">
        <v>7.5259999999999998</v>
      </c>
      <c r="I176" s="259"/>
      <c r="J176" s="255"/>
      <c r="K176" s="255"/>
      <c r="L176" s="260"/>
      <c r="M176" s="261"/>
      <c r="N176" s="262"/>
      <c r="O176" s="262"/>
      <c r="P176" s="262"/>
      <c r="Q176" s="262"/>
      <c r="R176" s="262"/>
      <c r="S176" s="262"/>
      <c r="T176" s="263"/>
      <c r="AT176" s="264" t="s">
        <v>151</v>
      </c>
      <c r="AU176" s="264" t="s">
        <v>86</v>
      </c>
      <c r="AV176" s="13" t="s">
        <v>149</v>
      </c>
      <c r="AW176" s="13" t="s">
        <v>33</v>
      </c>
      <c r="AX176" s="13" t="s">
        <v>84</v>
      </c>
      <c r="AY176" s="264" t="s">
        <v>142</v>
      </c>
    </row>
    <row r="177" s="11" customFormat="1" ht="22.8" customHeight="1">
      <c r="B177" s="213"/>
      <c r="C177" s="214"/>
      <c r="D177" s="215" t="s">
        <v>76</v>
      </c>
      <c r="E177" s="227" t="s">
        <v>264</v>
      </c>
      <c r="F177" s="227" t="s">
        <v>265</v>
      </c>
      <c r="G177" s="214"/>
      <c r="H177" s="214"/>
      <c r="I177" s="217"/>
      <c r="J177" s="228">
        <f>BK177</f>
        <v>0</v>
      </c>
      <c r="K177" s="214"/>
      <c r="L177" s="219"/>
      <c r="M177" s="220"/>
      <c r="N177" s="221"/>
      <c r="O177" s="221"/>
      <c r="P177" s="222">
        <f>SUM(P178:P187)</f>
        <v>0</v>
      </c>
      <c r="Q177" s="221"/>
      <c r="R177" s="222">
        <f>SUM(R178:R187)</f>
        <v>0</v>
      </c>
      <c r="S177" s="221"/>
      <c r="T177" s="223">
        <f>SUM(T178:T187)</f>
        <v>0</v>
      </c>
      <c r="AR177" s="224" t="s">
        <v>84</v>
      </c>
      <c r="AT177" s="225" t="s">
        <v>76</v>
      </c>
      <c r="AU177" s="225" t="s">
        <v>84</v>
      </c>
      <c r="AY177" s="224" t="s">
        <v>142</v>
      </c>
      <c r="BK177" s="226">
        <f>SUM(BK178:BK187)</f>
        <v>0</v>
      </c>
    </row>
    <row r="178" s="1" customFormat="1" ht="24" customHeight="1">
      <c r="B178" s="36"/>
      <c r="C178" s="229" t="s">
        <v>266</v>
      </c>
      <c r="D178" s="229" t="s">
        <v>144</v>
      </c>
      <c r="E178" s="230" t="s">
        <v>267</v>
      </c>
      <c r="F178" s="231" t="s">
        <v>268</v>
      </c>
      <c r="G178" s="232" t="s">
        <v>186</v>
      </c>
      <c r="H178" s="233">
        <v>63.756999999999998</v>
      </c>
      <c r="I178" s="234"/>
      <c r="J178" s="235">
        <f>ROUND(I178*H178,2)</f>
        <v>0</v>
      </c>
      <c r="K178" s="231" t="s">
        <v>148</v>
      </c>
      <c r="L178" s="41"/>
      <c r="M178" s="236" t="s">
        <v>1</v>
      </c>
      <c r="N178" s="237" t="s">
        <v>42</v>
      </c>
      <c r="O178" s="84"/>
      <c r="P178" s="238">
        <f>O178*H178</f>
        <v>0</v>
      </c>
      <c r="Q178" s="238">
        <v>0</v>
      </c>
      <c r="R178" s="238">
        <f>Q178*H178</f>
        <v>0</v>
      </c>
      <c r="S178" s="238">
        <v>0</v>
      </c>
      <c r="T178" s="239">
        <f>S178*H178</f>
        <v>0</v>
      </c>
      <c r="AR178" s="240" t="s">
        <v>149</v>
      </c>
      <c r="AT178" s="240" t="s">
        <v>144</v>
      </c>
      <c r="AU178" s="240" t="s">
        <v>86</v>
      </c>
      <c r="AY178" s="15" t="s">
        <v>142</v>
      </c>
      <c r="BE178" s="241">
        <f>IF(N178="základní",J178,0)</f>
        <v>0</v>
      </c>
      <c r="BF178" s="241">
        <f>IF(N178="snížená",J178,0)</f>
        <v>0</v>
      </c>
      <c r="BG178" s="241">
        <f>IF(N178="zákl. přenesená",J178,0)</f>
        <v>0</v>
      </c>
      <c r="BH178" s="241">
        <f>IF(N178="sníž. přenesená",J178,0)</f>
        <v>0</v>
      </c>
      <c r="BI178" s="241">
        <f>IF(N178="nulová",J178,0)</f>
        <v>0</v>
      </c>
      <c r="BJ178" s="15" t="s">
        <v>84</v>
      </c>
      <c r="BK178" s="241">
        <f>ROUND(I178*H178,2)</f>
        <v>0</v>
      </c>
      <c r="BL178" s="15" t="s">
        <v>149</v>
      </c>
      <c r="BM178" s="240" t="s">
        <v>269</v>
      </c>
    </row>
    <row r="179" s="1" customFormat="1" ht="16.5" customHeight="1">
      <c r="B179" s="36"/>
      <c r="C179" s="229" t="s">
        <v>270</v>
      </c>
      <c r="D179" s="229" t="s">
        <v>144</v>
      </c>
      <c r="E179" s="230" t="s">
        <v>271</v>
      </c>
      <c r="F179" s="231" t="s">
        <v>272</v>
      </c>
      <c r="G179" s="232" t="s">
        <v>186</v>
      </c>
      <c r="H179" s="233">
        <v>1275.1400000000001</v>
      </c>
      <c r="I179" s="234"/>
      <c r="J179" s="235">
        <f>ROUND(I179*H179,2)</f>
        <v>0</v>
      </c>
      <c r="K179" s="231" t="s">
        <v>148</v>
      </c>
      <c r="L179" s="41"/>
      <c r="M179" s="236" t="s">
        <v>1</v>
      </c>
      <c r="N179" s="237" t="s">
        <v>42</v>
      </c>
      <c r="O179" s="84"/>
      <c r="P179" s="238">
        <f>O179*H179</f>
        <v>0</v>
      </c>
      <c r="Q179" s="238">
        <v>0</v>
      </c>
      <c r="R179" s="238">
        <f>Q179*H179</f>
        <v>0</v>
      </c>
      <c r="S179" s="238">
        <v>0</v>
      </c>
      <c r="T179" s="239">
        <f>S179*H179</f>
        <v>0</v>
      </c>
      <c r="AR179" s="240" t="s">
        <v>149</v>
      </c>
      <c r="AT179" s="240" t="s">
        <v>144</v>
      </c>
      <c r="AU179" s="240" t="s">
        <v>86</v>
      </c>
      <c r="AY179" s="15" t="s">
        <v>142</v>
      </c>
      <c r="BE179" s="241">
        <f>IF(N179="základní",J179,0)</f>
        <v>0</v>
      </c>
      <c r="BF179" s="241">
        <f>IF(N179="snížená",J179,0)</f>
        <v>0</v>
      </c>
      <c r="BG179" s="241">
        <f>IF(N179="zákl. přenesená",J179,0)</f>
        <v>0</v>
      </c>
      <c r="BH179" s="241">
        <f>IF(N179="sníž. přenesená",J179,0)</f>
        <v>0</v>
      </c>
      <c r="BI179" s="241">
        <f>IF(N179="nulová",J179,0)</f>
        <v>0</v>
      </c>
      <c r="BJ179" s="15" t="s">
        <v>84</v>
      </c>
      <c r="BK179" s="241">
        <f>ROUND(I179*H179,2)</f>
        <v>0</v>
      </c>
      <c r="BL179" s="15" t="s">
        <v>149</v>
      </c>
      <c r="BM179" s="240" t="s">
        <v>273</v>
      </c>
    </row>
    <row r="180" s="12" customFormat="1">
      <c r="B180" s="242"/>
      <c r="C180" s="243"/>
      <c r="D180" s="244" t="s">
        <v>151</v>
      </c>
      <c r="E180" s="243"/>
      <c r="F180" s="246" t="s">
        <v>274</v>
      </c>
      <c r="G180" s="243"/>
      <c r="H180" s="247">
        <v>1275.1400000000001</v>
      </c>
      <c r="I180" s="248"/>
      <c r="J180" s="243"/>
      <c r="K180" s="243"/>
      <c r="L180" s="249"/>
      <c r="M180" s="250"/>
      <c r="N180" s="251"/>
      <c r="O180" s="251"/>
      <c r="P180" s="251"/>
      <c r="Q180" s="251"/>
      <c r="R180" s="251"/>
      <c r="S180" s="251"/>
      <c r="T180" s="252"/>
      <c r="AT180" s="253" t="s">
        <v>151</v>
      </c>
      <c r="AU180" s="253" t="s">
        <v>86</v>
      </c>
      <c r="AV180" s="12" t="s">
        <v>86</v>
      </c>
      <c r="AW180" s="12" t="s">
        <v>4</v>
      </c>
      <c r="AX180" s="12" t="s">
        <v>84</v>
      </c>
      <c r="AY180" s="253" t="s">
        <v>142</v>
      </c>
    </row>
    <row r="181" s="1" customFormat="1" ht="24" customHeight="1">
      <c r="B181" s="36"/>
      <c r="C181" s="229" t="s">
        <v>275</v>
      </c>
      <c r="D181" s="229" t="s">
        <v>144</v>
      </c>
      <c r="E181" s="230" t="s">
        <v>276</v>
      </c>
      <c r="F181" s="231" t="s">
        <v>277</v>
      </c>
      <c r="G181" s="232" t="s">
        <v>186</v>
      </c>
      <c r="H181" s="233">
        <v>63.756999999999998</v>
      </c>
      <c r="I181" s="234"/>
      <c r="J181" s="235">
        <f>ROUND(I181*H181,2)</f>
        <v>0</v>
      </c>
      <c r="K181" s="231" t="s">
        <v>148</v>
      </c>
      <c r="L181" s="41"/>
      <c r="M181" s="236" t="s">
        <v>1</v>
      </c>
      <c r="N181" s="237" t="s">
        <v>42</v>
      </c>
      <c r="O181" s="84"/>
      <c r="P181" s="238">
        <f>O181*H181</f>
        <v>0</v>
      </c>
      <c r="Q181" s="238">
        <v>0</v>
      </c>
      <c r="R181" s="238">
        <f>Q181*H181</f>
        <v>0</v>
      </c>
      <c r="S181" s="238">
        <v>0</v>
      </c>
      <c r="T181" s="239">
        <f>S181*H181</f>
        <v>0</v>
      </c>
      <c r="AR181" s="240" t="s">
        <v>149</v>
      </c>
      <c r="AT181" s="240" t="s">
        <v>144</v>
      </c>
      <c r="AU181" s="240" t="s">
        <v>86</v>
      </c>
      <c r="AY181" s="15" t="s">
        <v>142</v>
      </c>
      <c r="BE181" s="241">
        <f>IF(N181="základní",J181,0)</f>
        <v>0</v>
      </c>
      <c r="BF181" s="241">
        <f>IF(N181="snížená",J181,0)</f>
        <v>0</v>
      </c>
      <c r="BG181" s="241">
        <f>IF(N181="zákl. přenesená",J181,0)</f>
        <v>0</v>
      </c>
      <c r="BH181" s="241">
        <f>IF(N181="sníž. přenesená",J181,0)</f>
        <v>0</v>
      </c>
      <c r="BI181" s="241">
        <f>IF(N181="nulová",J181,0)</f>
        <v>0</v>
      </c>
      <c r="BJ181" s="15" t="s">
        <v>84</v>
      </c>
      <c r="BK181" s="241">
        <f>ROUND(I181*H181,2)</f>
        <v>0</v>
      </c>
      <c r="BL181" s="15" t="s">
        <v>149</v>
      </c>
      <c r="BM181" s="240" t="s">
        <v>278</v>
      </c>
    </row>
    <row r="182" s="1" customFormat="1" ht="24" customHeight="1">
      <c r="B182" s="36"/>
      <c r="C182" s="229" t="s">
        <v>279</v>
      </c>
      <c r="D182" s="229" t="s">
        <v>144</v>
      </c>
      <c r="E182" s="230" t="s">
        <v>280</v>
      </c>
      <c r="F182" s="231" t="s">
        <v>281</v>
      </c>
      <c r="G182" s="232" t="s">
        <v>186</v>
      </c>
      <c r="H182" s="233">
        <v>45.695</v>
      </c>
      <c r="I182" s="234"/>
      <c r="J182" s="235">
        <f>ROUND(I182*H182,2)</f>
        <v>0</v>
      </c>
      <c r="K182" s="231" t="s">
        <v>148</v>
      </c>
      <c r="L182" s="41"/>
      <c r="M182" s="236" t="s">
        <v>1</v>
      </c>
      <c r="N182" s="237" t="s">
        <v>42</v>
      </c>
      <c r="O182" s="84"/>
      <c r="P182" s="238">
        <f>O182*H182</f>
        <v>0</v>
      </c>
      <c r="Q182" s="238">
        <v>0</v>
      </c>
      <c r="R182" s="238">
        <f>Q182*H182</f>
        <v>0</v>
      </c>
      <c r="S182" s="238">
        <v>0</v>
      </c>
      <c r="T182" s="239">
        <f>S182*H182</f>
        <v>0</v>
      </c>
      <c r="AR182" s="240" t="s">
        <v>149</v>
      </c>
      <c r="AT182" s="240" t="s">
        <v>144</v>
      </c>
      <c r="AU182" s="240" t="s">
        <v>86</v>
      </c>
      <c r="AY182" s="15" t="s">
        <v>142</v>
      </c>
      <c r="BE182" s="241">
        <f>IF(N182="základní",J182,0)</f>
        <v>0</v>
      </c>
      <c r="BF182" s="241">
        <f>IF(N182="snížená",J182,0)</f>
        <v>0</v>
      </c>
      <c r="BG182" s="241">
        <f>IF(N182="zákl. přenesená",J182,0)</f>
        <v>0</v>
      </c>
      <c r="BH182" s="241">
        <f>IF(N182="sníž. přenesená",J182,0)</f>
        <v>0</v>
      </c>
      <c r="BI182" s="241">
        <f>IF(N182="nulová",J182,0)</f>
        <v>0</v>
      </c>
      <c r="BJ182" s="15" t="s">
        <v>84</v>
      </c>
      <c r="BK182" s="241">
        <f>ROUND(I182*H182,2)</f>
        <v>0</v>
      </c>
      <c r="BL182" s="15" t="s">
        <v>149</v>
      </c>
      <c r="BM182" s="240" t="s">
        <v>282</v>
      </c>
    </row>
    <row r="183" s="12" customFormat="1">
      <c r="B183" s="242"/>
      <c r="C183" s="243"/>
      <c r="D183" s="244" t="s">
        <v>151</v>
      </c>
      <c r="E183" s="245" t="s">
        <v>1</v>
      </c>
      <c r="F183" s="246" t="s">
        <v>283</v>
      </c>
      <c r="G183" s="243"/>
      <c r="H183" s="247">
        <v>45.695</v>
      </c>
      <c r="I183" s="248"/>
      <c r="J183" s="243"/>
      <c r="K183" s="243"/>
      <c r="L183" s="249"/>
      <c r="M183" s="250"/>
      <c r="N183" s="251"/>
      <c r="O183" s="251"/>
      <c r="P183" s="251"/>
      <c r="Q183" s="251"/>
      <c r="R183" s="251"/>
      <c r="S183" s="251"/>
      <c r="T183" s="252"/>
      <c r="AT183" s="253" t="s">
        <v>151</v>
      </c>
      <c r="AU183" s="253" t="s">
        <v>86</v>
      </c>
      <c r="AV183" s="12" t="s">
        <v>86</v>
      </c>
      <c r="AW183" s="12" t="s">
        <v>33</v>
      </c>
      <c r="AX183" s="12" t="s">
        <v>84</v>
      </c>
      <c r="AY183" s="253" t="s">
        <v>142</v>
      </c>
    </row>
    <row r="184" s="1" customFormat="1" ht="36" customHeight="1">
      <c r="B184" s="36"/>
      <c r="C184" s="229" t="s">
        <v>284</v>
      </c>
      <c r="D184" s="229" t="s">
        <v>144</v>
      </c>
      <c r="E184" s="230" t="s">
        <v>285</v>
      </c>
      <c r="F184" s="231" t="s">
        <v>286</v>
      </c>
      <c r="G184" s="232" t="s">
        <v>186</v>
      </c>
      <c r="H184" s="233">
        <v>18.062000000000001</v>
      </c>
      <c r="I184" s="234"/>
      <c r="J184" s="235">
        <f>ROUND(I184*H184,2)</f>
        <v>0</v>
      </c>
      <c r="K184" s="231" t="s">
        <v>148</v>
      </c>
      <c r="L184" s="41"/>
      <c r="M184" s="236" t="s">
        <v>1</v>
      </c>
      <c r="N184" s="237" t="s">
        <v>42</v>
      </c>
      <c r="O184" s="84"/>
      <c r="P184" s="238">
        <f>O184*H184</f>
        <v>0</v>
      </c>
      <c r="Q184" s="238">
        <v>0</v>
      </c>
      <c r="R184" s="238">
        <f>Q184*H184</f>
        <v>0</v>
      </c>
      <c r="S184" s="238">
        <v>0</v>
      </c>
      <c r="T184" s="239">
        <f>S184*H184</f>
        <v>0</v>
      </c>
      <c r="AR184" s="240" t="s">
        <v>149</v>
      </c>
      <c r="AT184" s="240" t="s">
        <v>144</v>
      </c>
      <c r="AU184" s="240" t="s">
        <v>86</v>
      </c>
      <c r="AY184" s="15" t="s">
        <v>142</v>
      </c>
      <c r="BE184" s="241">
        <f>IF(N184="základní",J184,0)</f>
        <v>0</v>
      </c>
      <c r="BF184" s="241">
        <f>IF(N184="snížená",J184,0)</f>
        <v>0</v>
      </c>
      <c r="BG184" s="241">
        <f>IF(N184="zákl. přenesená",J184,0)</f>
        <v>0</v>
      </c>
      <c r="BH184" s="241">
        <f>IF(N184="sníž. přenesená",J184,0)</f>
        <v>0</v>
      </c>
      <c r="BI184" s="241">
        <f>IF(N184="nulová",J184,0)</f>
        <v>0</v>
      </c>
      <c r="BJ184" s="15" t="s">
        <v>84</v>
      </c>
      <c r="BK184" s="241">
        <f>ROUND(I184*H184,2)</f>
        <v>0</v>
      </c>
      <c r="BL184" s="15" t="s">
        <v>149</v>
      </c>
      <c r="BM184" s="240" t="s">
        <v>287</v>
      </c>
    </row>
    <row r="185" s="12" customFormat="1">
      <c r="B185" s="242"/>
      <c r="C185" s="243"/>
      <c r="D185" s="244" t="s">
        <v>151</v>
      </c>
      <c r="E185" s="245" t="s">
        <v>1</v>
      </c>
      <c r="F185" s="246" t="s">
        <v>288</v>
      </c>
      <c r="G185" s="243"/>
      <c r="H185" s="247">
        <v>18.062000000000001</v>
      </c>
      <c r="I185" s="248"/>
      <c r="J185" s="243"/>
      <c r="K185" s="243"/>
      <c r="L185" s="249"/>
      <c r="M185" s="250"/>
      <c r="N185" s="251"/>
      <c r="O185" s="251"/>
      <c r="P185" s="251"/>
      <c r="Q185" s="251"/>
      <c r="R185" s="251"/>
      <c r="S185" s="251"/>
      <c r="T185" s="252"/>
      <c r="AT185" s="253" t="s">
        <v>151</v>
      </c>
      <c r="AU185" s="253" t="s">
        <v>86</v>
      </c>
      <c r="AV185" s="12" t="s">
        <v>86</v>
      </c>
      <c r="AW185" s="12" t="s">
        <v>33</v>
      </c>
      <c r="AX185" s="12" t="s">
        <v>84</v>
      </c>
      <c r="AY185" s="253" t="s">
        <v>142</v>
      </c>
    </row>
    <row r="186" s="1" customFormat="1" ht="24" customHeight="1">
      <c r="B186" s="36"/>
      <c r="C186" s="229" t="s">
        <v>289</v>
      </c>
      <c r="D186" s="229" t="s">
        <v>144</v>
      </c>
      <c r="E186" s="230" t="s">
        <v>290</v>
      </c>
      <c r="F186" s="231" t="s">
        <v>291</v>
      </c>
      <c r="G186" s="232" t="s">
        <v>186</v>
      </c>
      <c r="H186" s="233">
        <v>271.48099999999999</v>
      </c>
      <c r="I186" s="234"/>
      <c r="J186" s="235">
        <f>ROUND(I186*H186,2)</f>
        <v>0</v>
      </c>
      <c r="K186" s="231" t="s">
        <v>148</v>
      </c>
      <c r="L186" s="41"/>
      <c r="M186" s="236" t="s">
        <v>1</v>
      </c>
      <c r="N186" s="237" t="s">
        <v>42</v>
      </c>
      <c r="O186" s="84"/>
      <c r="P186" s="238">
        <f>O186*H186</f>
        <v>0</v>
      </c>
      <c r="Q186" s="238">
        <v>0</v>
      </c>
      <c r="R186" s="238">
        <f>Q186*H186</f>
        <v>0</v>
      </c>
      <c r="S186" s="238">
        <v>0</v>
      </c>
      <c r="T186" s="239">
        <f>S186*H186</f>
        <v>0</v>
      </c>
      <c r="AR186" s="240" t="s">
        <v>149</v>
      </c>
      <c r="AT186" s="240" t="s">
        <v>144</v>
      </c>
      <c r="AU186" s="240" t="s">
        <v>86</v>
      </c>
      <c r="AY186" s="15" t="s">
        <v>142</v>
      </c>
      <c r="BE186" s="241">
        <f>IF(N186="základní",J186,0)</f>
        <v>0</v>
      </c>
      <c r="BF186" s="241">
        <f>IF(N186="snížená",J186,0)</f>
        <v>0</v>
      </c>
      <c r="BG186" s="241">
        <f>IF(N186="zákl. přenesená",J186,0)</f>
        <v>0</v>
      </c>
      <c r="BH186" s="241">
        <f>IF(N186="sníž. přenesená",J186,0)</f>
        <v>0</v>
      </c>
      <c r="BI186" s="241">
        <f>IF(N186="nulová",J186,0)</f>
        <v>0</v>
      </c>
      <c r="BJ186" s="15" t="s">
        <v>84</v>
      </c>
      <c r="BK186" s="241">
        <f>ROUND(I186*H186,2)</f>
        <v>0</v>
      </c>
      <c r="BL186" s="15" t="s">
        <v>149</v>
      </c>
      <c r="BM186" s="240" t="s">
        <v>292</v>
      </c>
    </row>
    <row r="187" s="1" customFormat="1" ht="24" customHeight="1">
      <c r="B187" s="36"/>
      <c r="C187" s="229" t="s">
        <v>293</v>
      </c>
      <c r="D187" s="229" t="s">
        <v>144</v>
      </c>
      <c r="E187" s="230" t="s">
        <v>294</v>
      </c>
      <c r="F187" s="231" t="s">
        <v>295</v>
      </c>
      <c r="G187" s="232" t="s">
        <v>186</v>
      </c>
      <c r="H187" s="233">
        <v>271.48099999999999</v>
      </c>
      <c r="I187" s="234"/>
      <c r="J187" s="235">
        <f>ROUND(I187*H187,2)</f>
        <v>0</v>
      </c>
      <c r="K187" s="231" t="s">
        <v>148</v>
      </c>
      <c r="L187" s="41"/>
      <c r="M187" s="236" t="s">
        <v>1</v>
      </c>
      <c r="N187" s="237" t="s">
        <v>42</v>
      </c>
      <c r="O187" s="84"/>
      <c r="P187" s="238">
        <f>O187*H187</f>
        <v>0</v>
      </c>
      <c r="Q187" s="238">
        <v>0</v>
      </c>
      <c r="R187" s="238">
        <f>Q187*H187</f>
        <v>0</v>
      </c>
      <c r="S187" s="238">
        <v>0</v>
      </c>
      <c r="T187" s="239">
        <f>S187*H187</f>
        <v>0</v>
      </c>
      <c r="AR187" s="240" t="s">
        <v>149</v>
      </c>
      <c r="AT187" s="240" t="s">
        <v>144</v>
      </c>
      <c r="AU187" s="240" t="s">
        <v>86</v>
      </c>
      <c r="AY187" s="15" t="s">
        <v>142</v>
      </c>
      <c r="BE187" s="241">
        <f>IF(N187="základní",J187,0)</f>
        <v>0</v>
      </c>
      <c r="BF187" s="241">
        <f>IF(N187="snížená",J187,0)</f>
        <v>0</v>
      </c>
      <c r="BG187" s="241">
        <f>IF(N187="zákl. přenesená",J187,0)</f>
        <v>0</v>
      </c>
      <c r="BH187" s="241">
        <f>IF(N187="sníž. přenesená",J187,0)</f>
        <v>0</v>
      </c>
      <c r="BI187" s="241">
        <f>IF(N187="nulová",J187,0)</f>
        <v>0</v>
      </c>
      <c r="BJ187" s="15" t="s">
        <v>84</v>
      </c>
      <c r="BK187" s="241">
        <f>ROUND(I187*H187,2)</f>
        <v>0</v>
      </c>
      <c r="BL187" s="15" t="s">
        <v>149</v>
      </c>
      <c r="BM187" s="240" t="s">
        <v>296</v>
      </c>
    </row>
    <row r="188" s="11" customFormat="1" ht="22.8" customHeight="1">
      <c r="B188" s="213"/>
      <c r="C188" s="214"/>
      <c r="D188" s="215" t="s">
        <v>76</v>
      </c>
      <c r="E188" s="227" t="s">
        <v>297</v>
      </c>
      <c r="F188" s="227" t="s">
        <v>298</v>
      </c>
      <c r="G188" s="214"/>
      <c r="H188" s="214"/>
      <c r="I188" s="217"/>
      <c r="J188" s="228">
        <f>BK188</f>
        <v>0</v>
      </c>
      <c r="K188" s="214"/>
      <c r="L188" s="219"/>
      <c r="M188" s="220"/>
      <c r="N188" s="221"/>
      <c r="O188" s="221"/>
      <c r="P188" s="222">
        <f>SUM(P189:P193)</f>
        <v>0</v>
      </c>
      <c r="Q188" s="221"/>
      <c r="R188" s="222">
        <f>SUM(R189:R193)</f>
        <v>0</v>
      </c>
      <c r="S188" s="221"/>
      <c r="T188" s="223">
        <f>SUM(T189:T193)</f>
        <v>0</v>
      </c>
      <c r="AR188" s="224" t="s">
        <v>84</v>
      </c>
      <c r="AT188" s="225" t="s">
        <v>76</v>
      </c>
      <c r="AU188" s="225" t="s">
        <v>84</v>
      </c>
      <c r="AY188" s="224" t="s">
        <v>142</v>
      </c>
      <c r="BK188" s="226">
        <f>SUM(BK189:BK193)</f>
        <v>0</v>
      </c>
    </row>
    <row r="189" s="1" customFormat="1" ht="16.5" customHeight="1">
      <c r="B189" s="36"/>
      <c r="C189" s="229" t="s">
        <v>299</v>
      </c>
      <c r="D189" s="229" t="s">
        <v>144</v>
      </c>
      <c r="E189" s="230" t="s">
        <v>300</v>
      </c>
      <c r="F189" s="231" t="s">
        <v>301</v>
      </c>
      <c r="G189" s="232" t="s">
        <v>302</v>
      </c>
      <c r="H189" s="233">
        <v>30</v>
      </c>
      <c r="I189" s="234"/>
      <c r="J189" s="235">
        <f>ROUND(I189*H189,2)</f>
        <v>0</v>
      </c>
      <c r="K189" s="231" t="s">
        <v>240</v>
      </c>
      <c r="L189" s="41"/>
      <c r="M189" s="236" t="s">
        <v>1</v>
      </c>
      <c r="N189" s="237" t="s">
        <v>42</v>
      </c>
      <c r="O189" s="84"/>
      <c r="P189" s="238">
        <f>O189*H189</f>
        <v>0</v>
      </c>
      <c r="Q189" s="238">
        <v>0</v>
      </c>
      <c r="R189" s="238">
        <f>Q189*H189</f>
        <v>0</v>
      </c>
      <c r="S189" s="238">
        <v>0</v>
      </c>
      <c r="T189" s="239">
        <f>S189*H189</f>
        <v>0</v>
      </c>
      <c r="AR189" s="240" t="s">
        <v>149</v>
      </c>
      <c r="AT189" s="240" t="s">
        <v>144</v>
      </c>
      <c r="AU189" s="240" t="s">
        <v>86</v>
      </c>
      <c r="AY189" s="15" t="s">
        <v>142</v>
      </c>
      <c r="BE189" s="241">
        <f>IF(N189="základní",J189,0)</f>
        <v>0</v>
      </c>
      <c r="BF189" s="241">
        <f>IF(N189="snížená",J189,0)</f>
        <v>0</v>
      </c>
      <c r="BG189" s="241">
        <f>IF(N189="zákl. přenesená",J189,0)</f>
        <v>0</v>
      </c>
      <c r="BH189" s="241">
        <f>IF(N189="sníž. přenesená",J189,0)</f>
        <v>0</v>
      </c>
      <c r="BI189" s="241">
        <f>IF(N189="nulová",J189,0)</f>
        <v>0</v>
      </c>
      <c r="BJ189" s="15" t="s">
        <v>84</v>
      </c>
      <c r="BK189" s="241">
        <f>ROUND(I189*H189,2)</f>
        <v>0</v>
      </c>
      <c r="BL189" s="15" t="s">
        <v>149</v>
      </c>
      <c r="BM189" s="240" t="s">
        <v>303</v>
      </c>
    </row>
    <row r="190" s="1" customFormat="1">
      <c r="B190" s="36"/>
      <c r="C190" s="37"/>
      <c r="D190" s="244" t="s">
        <v>304</v>
      </c>
      <c r="E190" s="37"/>
      <c r="F190" s="275" t="s">
        <v>305</v>
      </c>
      <c r="G190" s="37"/>
      <c r="H190" s="37"/>
      <c r="I190" s="147"/>
      <c r="J190" s="37"/>
      <c r="K190" s="37"/>
      <c r="L190" s="41"/>
      <c r="M190" s="276"/>
      <c r="N190" s="84"/>
      <c r="O190" s="84"/>
      <c r="P190" s="84"/>
      <c r="Q190" s="84"/>
      <c r="R190" s="84"/>
      <c r="S190" s="84"/>
      <c r="T190" s="85"/>
      <c r="AT190" s="15" t="s">
        <v>304</v>
      </c>
      <c r="AU190" s="15" t="s">
        <v>86</v>
      </c>
    </row>
    <row r="191" s="12" customFormat="1">
      <c r="B191" s="242"/>
      <c r="C191" s="243"/>
      <c r="D191" s="244" t="s">
        <v>151</v>
      </c>
      <c r="E191" s="245" t="s">
        <v>1</v>
      </c>
      <c r="F191" s="246" t="s">
        <v>306</v>
      </c>
      <c r="G191" s="243"/>
      <c r="H191" s="247">
        <v>30</v>
      </c>
      <c r="I191" s="248"/>
      <c r="J191" s="243"/>
      <c r="K191" s="243"/>
      <c r="L191" s="249"/>
      <c r="M191" s="250"/>
      <c r="N191" s="251"/>
      <c r="O191" s="251"/>
      <c r="P191" s="251"/>
      <c r="Q191" s="251"/>
      <c r="R191" s="251"/>
      <c r="S191" s="251"/>
      <c r="T191" s="252"/>
      <c r="AT191" s="253" t="s">
        <v>151</v>
      </c>
      <c r="AU191" s="253" t="s">
        <v>86</v>
      </c>
      <c r="AV191" s="12" t="s">
        <v>86</v>
      </c>
      <c r="AW191" s="12" t="s">
        <v>33</v>
      </c>
      <c r="AX191" s="12" t="s">
        <v>84</v>
      </c>
      <c r="AY191" s="253" t="s">
        <v>142</v>
      </c>
    </row>
    <row r="192" s="1" customFormat="1" ht="16.5" customHeight="1">
      <c r="B192" s="36"/>
      <c r="C192" s="229" t="s">
        <v>307</v>
      </c>
      <c r="D192" s="229" t="s">
        <v>144</v>
      </c>
      <c r="E192" s="230" t="s">
        <v>308</v>
      </c>
      <c r="F192" s="231" t="s">
        <v>309</v>
      </c>
      <c r="G192" s="232" t="s">
        <v>302</v>
      </c>
      <c r="H192" s="233">
        <v>30</v>
      </c>
      <c r="I192" s="234"/>
      <c r="J192" s="235">
        <f>ROUND(I192*H192,2)</f>
        <v>0</v>
      </c>
      <c r="K192" s="231" t="s">
        <v>240</v>
      </c>
      <c r="L192" s="41"/>
      <c r="M192" s="236" t="s">
        <v>1</v>
      </c>
      <c r="N192" s="237" t="s">
        <v>42</v>
      </c>
      <c r="O192" s="84"/>
      <c r="P192" s="238">
        <f>O192*H192</f>
        <v>0</v>
      </c>
      <c r="Q192" s="238">
        <v>0</v>
      </c>
      <c r="R192" s="238">
        <f>Q192*H192</f>
        <v>0</v>
      </c>
      <c r="S192" s="238">
        <v>0</v>
      </c>
      <c r="T192" s="239">
        <f>S192*H192</f>
        <v>0</v>
      </c>
      <c r="AR192" s="240" t="s">
        <v>149</v>
      </c>
      <c r="AT192" s="240" t="s">
        <v>144</v>
      </c>
      <c r="AU192" s="240" t="s">
        <v>86</v>
      </c>
      <c r="AY192" s="15" t="s">
        <v>142</v>
      </c>
      <c r="BE192" s="241">
        <f>IF(N192="základní",J192,0)</f>
        <v>0</v>
      </c>
      <c r="BF192" s="241">
        <f>IF(N192="snížená",J192,0)</f>
        <v>0</v>
      </c>
      <c r="BG192" s="241">
        <f>IF(N192="zákl. přenesená",J192,0)</f>
        <v>0</v>
      </c>
      <c r="BH192" s="241">
        <f>IF(N192="sníž. přenesená",J192,0)</f>
        <v>0</v>
      </c>
      <c r="BI192" s="241">
        <f>IF(N192="nulová",J192,0)</f>
        <v>0</v>
      </c>
      <c r="BJ192" s="15" t="s">
        <v>84</v>
      </c>
      <c r="BK192" s="241">
        <f>ROUND(I192*H192,2)</f>
        <v>0</v>
      </c>
      <c r="BL192" s="15" t="s">
        <v>149</v>
      </c>
      <c r="BM192" s="240" t="s">
        <v>310</v>
      </c>
    </row>
    <row r="193" s="1" customFormat="1" ht="16.5" customHeight="1">
      <c r="B193" s="36"/>
      <c r="C193" s="229" t="s">
        <v>311</v>
      </c>
      <c r="D193" s="229" t="s">
        <v>144</v>
      </c>
      <c r="E193" s="230" t="s">
        <v>312</v>
      </c>
      <c r="F193" s="231" t="s">
        <v>313</v>
      </c>
      <c r="G193" s="232" t="s">
        <v>186</v>
      </c>
      <c r="H193" s="233">
        <v>63.756999999999998</v>
      </c>
      <c r="I193" s="234"/>
      <c r="J193" s="235">
        <f>ROUND(I193*H193,2)</f>
        <v>0</v>
      </c>
      <c r="K193" s="231" t="s">
        <v>148</v>
      </c>
      <c r="L193" s="41"/>
      <c r="M193" s="236" t="s">
        <v>1</v>
      </c>
      <c r="N193" s="237" t="s">
        <v>42</v>
      </c>
      <c r="O193" s="84"/>
      <c r="P193" s="238">
        <f>O193*H193</f>
        <v>0</v>
      </c>
      <c r="Q193" s="238">
        <v>0</v>
      </c>
      <c r="R193" s="238">
        <f>Q193*H193</f>
        <v>0</v>
      </c>
      <c r="S193" s="238">
        <v>0</v>
      </c>
      <c r="T193" s="239">
        <f>S193*H193</f>
        <v>0</v>
      </c>
      <c r="AR193" s="240" t="s">
        <v>149</v>
      </c>
      <c r="AT193" s="240" t="s">
        <v>144</v>
      </c>
      <c r="AU193" s="240" t="s">
        <v>86</v>
      </c>
      <c r="AY193" s="15" t="s">
        <v>142</v>
      </c>
      <c r="BE193" s="241">
        <f>IF(N193="základní",J193,0)</f>
        <v>0</v>
      </c>
      <c r="BF193" s="241">
        <f>IF(N193="snížená",J193,0)</f>
        <v>0</v>
      </c>
      <c r="BG193" s="241">
        <f>IF(N193="zákl. přenesená",J193,0)</f>
        <v>0</v>
      </c>
      <c r="BH193" s="241">
        <f>IF(N193="sníž. přenesená",J193,0)</f>
        <v>0</v>
      </c>
      <c r="BI193" s="241">
        <f>IF(N193="nulová",J193,0)</f>
        <v>0</v>
      </c>
      <c r="BJ193" s="15" t="s">
        <v>84</v>
      </c>
      <c r="BK193" s="241">
        <f>ROUND(I193*H193,2)</f>
        <v>0</v>
      </c>
      <c r="BL193" s="15" t="s">
        <v>149</v>
      </c>
      <c r="BM193" s="240" t="s">
        <v>314</v>
      </c>
    </row>
    <row r="194" s="11" customFormat="1" ht="25.92" customHeight="1">
      <c r="B194" s="213"/>
      <c r="C194" s="214"/>
      <c r="D194" s="215" t="s">
        <v>76</v>
      </c>
      <c r="E194" s="216" t="s">
        <v>315</v>
      </c>
      <c r="F194" s="216" t="s">
        <v>316</v>
      </c>
      <c r="G194" s="214"/>
      <c r="H194" s="214"/>
      <c r="I194" s="217"/>
      <c r="J194" s="218">
        <f>BK194</f>
        <v>0</v>
      </c>
      <c r="K194" s="214"/>
      <c r="L194" s="219"/>
      <c r="M194" s="220"/>
      <c r="N194" s="221"/>
      <c r="O194" s="221"/>
      <c r="P194" s="222">
        <f>SUM(P195:P196)</f>
        <v>0</v>
      </c>
      <c r="Q194" s="221"/>
      <c r="R194" s="222">
        <f>SUM(R195:R196)</f>
        <v>0</v>
      </c>
      <c r="S194" s="221"/>
      <c r="T194" s="223">
        <f>SUM(T195:T196)</f>
        <v>0</v>
      </c>
      <c r="AR194" s="224" t="s">
        <v>149</v>
      </c>
      <c r="AT194" s="225" t="s">
        <v>76</v>
      </c>
      <c r="AU194" s="225" t="s">
        <v>77</v>
      </c>
      <c r="AY194" s="224" t="s">
        <v>142</v>
      </c>
      <c r="BK194" s="226">
        <f>SUM(BK195:BK196)</f>
        <v>0</v>
      </c>
    </row>
    <row r="195" s="1" customFormat="1" ht="24" customHeight="1">
      <c r="B195" s="36"/>
      <c r="C195" s="229" t="s">
        <v>317</v>
      </c>
      <c r="D195" s="229" t="s">
        <v>144</v>
      </c>
      <c r="E195" s="230" t="s">
        <v>318</v>
      </c>
      <c r="F195" s="231" t="s">
        <v>319</v>
      </c>
      <c r="G195" s="232" t="s">
        <v>226</v>
      </c>
      <c r="H195" s="233">
        <v>0.59999999999999998</v>
      </c>
      <c r="I195" s="234"/>
      <c r="J195" s="235">
        <f>ROUND(I195*H195,2)</f>
        <v>0</v>
      </c>
      <c r="K195" s="231" t="s">
        <v>240</v>
      </c>
      <c r="L195" s="41"/>
      <c r="M195" s="236" t="s">
        <v>1</v>
      </c>
      <c r="N195" s="237" t="s">
        <v>42</v>
      </c>
      <c r="O195" s="84"/>
      <c r="P195" s="238">
        <f>O195*H195</f>
        <v>0</v>
      </c>
      <c r="Q195" s="238">
        <v>0</v>
      </c>
      <c r="R195" s="238">
        <f>Q195*H195</f>
        <v>0</v>
      </c>
      <c r="S195" s="238">
        <v>0</v>
      </c>
      <c r="T195" s="239">
        <f>S195*H195</f>
        <v>0</v>
      </c>
      <c r="AR195" s="240" t="s">
        <v>320</v>
      </c>
      <c r="AT195" s="240" t="s">
        <v>144</v>
      </c>
      <c r="AU195" s="240" t="s">
        <v>84</v>
      </c>
      <c r="AY195" s="15" t="s">
        <v>142</v>
      </c>
      <c r="BE195" s="241">
        <f>IF(N195="základní",J195,0)</f>
        <v>0</v>
      </c>
      <c r="BF195" s="241">
        <f>IF(N195="snížená",J195,0)</f>
        <v>0</v>
      </c>
      <c r="BG195" s="241">
        <f>IF(N195="zákl. přenesená",J195,0)</f>
        <v>0</v>
      </c>
      <c r="BH195" s="241">
        <f>IF(N195="sníž. přenesená",J195,0)</f>
        <v>0</v>
      </c>
      <c r="BI195" s="241">
        <f>IF(N195="nulová",J195,0)</f>
        <v>0</v>
      </c>
      <c r="BJ195" s="15" t="s">
        <v>84</v>
      </c>
      <c r="BK195" s="241">
        <f>ROUND(I195*H195,2)</f>
        <v>0</v>
      </c>
      <c r="BL195" s="15" t="s">
        <v>320</v>
      </c>
      <c r="BM195" s="240" t="s">
        <v>321</v>
      </c>
    </row>
    <row r="196" s="1" customFormat="1">
      <c r="B196" s="36"/>
      <c r="C196" s="37"/>
      <c r="D196" s="244" t="s">
        <v>304</v>
      </c>
      <c r="E196" s="37"/>
      <c r="F196" s="275" t="s">
        <v>322</v>
      </c>
      <c r="G196" s="37"/>
      <c r="H196" s="37"/>
      <c r="I196" s="147"/>
      <c r="J196" s="37"/>
      <c r="K196" s="37"/>
      <c r="L196" s="41"/>
      <c r="M196" s="277"/>
      <c r="N196" s="278"/>
      <c r="O196" s="278"/>
      <c r="P196" s="278"/>
      <c r="Q196" s="278"/>
      <c r="R196" s="278"/>
      <c r="S196" s="278"/>
      <c r="T196" s="279"/>
      <c r="AT196" s="15" t="s">
        <v>304</v>
      </c>
      <c r="AU196" s="15" t="s">
        <v>84</v>
      </c>
    </row>
    <row r="197" s="1" customFormat="1" ht="6.96" customHeight="1">
      <c r="B197" s="59"/>
      <c r="C197" s="60"/>
      <c r="D197" s="60"/>
      <c r="E197" s="60"/>
      <c r="F197" s="60"/>
      <c r="G197" s="60"/>
      <c r="H197" s="60"/>
      <c r="I197" s="180"/>
      <c r="J197" s="60"/>
      <c r="K197" s="60"/>
      <c r="L197" s="41"/>
    </row>
  </sheetData>
  <sheetProtection sheet="1" autoFilter="0" formatColumns="0" formatRows="0" objects="1" scenarios="1" spinCount="100000" saltValue="7Jw6fPSbZzh1I0mkZ4uz7BoUYt9sQMrwc9mVE3bWCs7qOWBy4qBNxfieZ3rY76GAuzk4S9CEOSUg4kw64GZxag==" hashValue="K+HfcjViK8qqerFpH06pCEGcoz6L0rD4kuWche25jr5DOv7+3ChtJ5raVEvqdvq6xdQnqQ4kqg3BNS4O6FTdjg==" algorithmName="SHA-512" password="CC35"/>
  <autoFilter ref="C126:K196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5:H115"/>
    <mergeCell ref="E117:H117"/>
    <mergeCell ref="E119:H119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50.83" customWidth="1"/>
    <col min="7" max="7" width="7" customWidth="1"/>
    <col min="8" max="8" width="11.5" customWidth="1"/>
    <col min="9" max="9" width="20.17" style="139" customWidth="1"/>
    <col min="10" max="10" width="20.17" customWidth="1"/>
    <col min="11" max="11" width="20.17" customWidth="1"/>
    <col min="12" max="12" width="9.33" customWidth="1"/>
    <col min="13" max="13" width="10.83" hidden="1" customWidth="1"/>
    <col min="14" max="14" width="9.33" hidden="1"/>
    <col min="15" max="15" width="14.17" hidden="1" customWidth="1"/>
    <col min="16" max="16" width="14.17" hidden="1" customWidth="1"/>
    <col min="17" max="17" width="14.17" hidden="1" customWidth="1"/>
    <col min="18" max="18" width="14.17" hidden="1" customWidth="1"/>
    <col min="19" max="19" width="14.17" hidden="1" customWidth="1"/>
    <col min="20" max="20" width="14.1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2" ht="36.96" customHeight="1">
      <c r="L2"/>
      <c r="AT2" s="15" t="s">
        <v>94</v>
      </c>
    </row>
    <row r="3" ht="6.96" customHeight="1">
      <c r="B3" s="140"/>
      <c r="C3" s="141"/>
      <c r="D3" s="141"/>
      <c r="E3" s="141"/>
      <c r="F3" s="141"/>
      <c r="G3" s="141"/>
      <c r="H3" s="141"/>
      <c r="I3" s="142"/>
      <c r="J3" s="141"/>
      <c r="K3" s="141"/>
      <c r="L3" s="18"/>
      <c r="AT3" s="15" t="s">
        <v>86</v>
      </c>
    </row>
    <row r="4" ht="24.96" customHeight="1">
      <c r="B4" s="18"/>
      <c r="D4" s="143" t="s">
        <v>110</v>
      </c>
      <c r="L4" s="18"/>
      <c r="M4" s="144" t="s">
        <v>10</v>
      </c>
      <c r="AT4" s="15" t="s">
        <v>4</v>
      </c>
    </row>
    <row r="5" ht="6.96" customHeight="1">
      <c r="B5" s="18"/>
      <c r="L5" s="18"/>
    </row>
    <row r="6" ht="12" customHeight="1">
      <c r="B6" s="18"/>
      <c r="D6" s="145" t="s">
        <v>16</v>
      </c>
      <c r="L6" s="18"/>
    </row>
    <row r="7" ht="16.5" customHeight="1">
      <c r="B7" s="18"/>
      <c r="E7" s="146" t="str">
        <f>'Rekapitulace zakázky'!K6</f>
        <v>Oprava propustků v km 59,756 km 60,897 a km 60,914 na trati Chlumec nad Cidlinou – Lichkov</v>
      </c>
      <c r="F7" s="145"/>
      <c r="G7" s="145"/>
      <c r="H7" s="145"/>
      <c r="L7" s="18"/>
    </row>
    <row r="8" ht="12" customHeight="1">
      <c r="B8" s="18"/>
      <c r="D8" s="145" t="s">
        <v>111</v>
      </c>
      <c r="L8" s="18"/>
    </row>
    <row r="9" s="1" customFormat="1" ht="16.5" customHeight="1">
      <c r="B9" s="41"/>
      <c r="E9" s="146" t="s">
        <v>112</v>
      </c>
      <c r="F9" s="1"/>
      <c r="G9" s="1"/>
      <c r="H9" s="1"/>
      <c r="I9" s="147"/>
      <c r="L9" s="41"/>
    </row>
    <row r="10" s="1" customFormat="1" ht="12" customHeight="1">
      <c r="B10" s="41"/>
      <c r="D10" s="145" t="s">
        <v>113</v>
      </c>
      <c r="I10" s="147"/>
      <c r="L10" s="41"/>
    </row>
    <row r="11" s="1" customFormat="1" ht="36.96" customHeight="1">
      <c r="B11" s="41"/>
      <c r="E11" s="148" t="s">
        <v>323</v>
      </c>
      <c r="F11" s="1"/>
      <c r="G11" s="1"/>
      <c r="H11" s="1"/>
      <c r="I11" s="147"/>
      <c r="L11" s="41"/>
    </row>
    <row r="12" s="1" customFormat="1">
      <c r="B12" s="41"/>
      <c r="I12" s="147"/>
      <c r="L12" s="41"/>
    </row>
    <row r="13" s="1" customFormat="1" ht="12" customHeight="1">
      <c r="B13" s="41"/>
      <c r="D13" s="145" t="s">
        <v>18</v>
      </c>
      <c r="F13" s="134" t="s">
        <v>1</v>
      </c>
      <c r="I13" s="149" t="s">
        <v>19</v>
      </c>
      <c r="J13" s="134" t="s">
        <v>1</v>
      </c>
      <c r="L13" s="41"/>
    </row>
    <row r="14" s="1" customFormat="1" ht="12" customHeight="1">
      <c r="B14" s="41"/>
      <c r="D14" s="145" t="s">
        <v>20</v>
      </c>
      <c r="F14" s="134" t="s">
        <v>21</v>
      </c>
      <c r="I14" s="149" t="s">
        <v>22</v>
      </c>
      <c r="J14" s="150" t="str">
        <f>'Rekapitulace zakázky'!AN8</f>
        <v>30. 5. 2019</v>
      </c>
      <c r="L14" s="41"/>
    </row>
    <row r="15" s="1" customFormat="1" ht="10.8" customHeight="1">
      <c r="B15" s="41"/>
      <c r="I15" s="147"/>
      <c r="L15" s="41"/>
    </row>
    <row r="16" s="1" customFormat="1" ht="12" customHeight="1">
      <c r="B16" s="41"/>
      <c r="D16" s="145" t="s">
        <v>24</v>
      </c>
      <c r="I16" s="149" t="s">
        <v>25</v>
      </c>
      <c r="J16" s="134" t="str">
        <f>IF('Rekapitulace zakázky'!AN10="","",'Rekapitulace zakázky'!AN10)</f>
        <v>70994234</v>
      </c>
      <c r="L16" s="41"/>
    </row>
    <row r="17" s="1" customFormat="1" ht="18" customHeight="1">
      <c r="B17" s="41"/>
      <c r="E17" s="134" t="str">
        <f>IF('Rekapitulace zakázky'!E11="","",'Rekapitulace zakázky'!E11)</f>
        <v>SŽDC s.o., OŘ Hradec Králové</v>
      </c>
      <c r="I17" s="149" t="s">
        <v>28</v>
      </c>
      <c r="J17" s="134" t="str">
        <f>IF('Rekapitulace zakázky'!AN11="","",'Rekapitulace zakázky'!AN11)</f>
        <v>CZ70994234</v>
      </c>
      <c r="L17" s="41"/>
    </row>
    <row r="18" s="1" customFormat="1" ht="6.96" customHeight="1">
      <c r="B18" s="41"/>
      <c r="I18" s="147"/>
      <c r="L18" s="41"/>
    </row>
    <row r="19" s="1" customFormat="1" ht="12" customHeight="1">
      <c r="B19" s="41"/>
      <c r="D19" s="145" t="s">
        <v>30</v>
      </c>
      <c r="I19" s="149" t="s">
        <v>25</v>
      </c>
      <c r="J19" s="31" t="str">
        <f>'Rekapitulace zakázky'!AN13</f>
        <v>Vyplň údaj</v>
      </c>
      <c r="L19" s="41"/>
    </row>
    <row r="20" s="1" customFormat="1" ht="18" customHeight="1">
      <c r="B20" s="41"/>
      <c r="E20" s="31" t="str">
        <f>'Rekapitulace zakázky'!E14</f>
        <v>Vyplň údaj</v>
      </c>
      <c r="F20" s="134"/>
      <c r="G20" s="134"/>
      <c r="H20" s="134"/>
      <c r="I20" s="149" t="s">
        <v>28</v>
      </c>
      <c r="J20" s="31" t="str">
        <f>'Rekapitulace zakázky'!AN14</f>
        <v>Vyplň údaj</v>
      </c>
      <c r="L20" s="41"/>
    </row>
    <row r="21" s="1" customFormat="1" ht="6.96" customHeight="1">
      <c r="B21" s="41"/>
      <c r="I21" s="147"/>
      <c r="L21" s="41"/>
    </row>
    <row r="22" s="1" customFormat="1" ht="12" customHeight="1">
      <c r="B22" s="41"/>
      <c r="D22" s="145" t="s">
        <v>32</v>
      </c>
      <c r="I22" s="149" t="s">
        <v>25</v>
      </c>
      <c r="J22" s="134" t="str">
        <f>IF('Rekapitulace zakázky'!AN16="","",'Rekapitulace zakázky'!AN16)</f>
        <v/>
      </c>
      <c r="L22" s="41"/>
    </row>
    <row r="23" s="1" customFormat="1" ht="18" customHeight="1">
      <c r="B23" s="41"/>
      <c r="E23" s="134" t="str">
        <f>IF('Rekapitulace zakázky'!E17="","",'Rekapitulace zakázky'!E17)</f>
        <v xml:space="preserve"> </v>
      </c>
      <c r="I23" s="149" t="s">
        <v>28</v>
      </c>
      <c r="J23" s="134" t="str">
        <f>IF('Rekapitulace zakázky'!AN17="","",'Rekapitulace zakázky'!AN17)</f>
        <v/>
      </c>
      <c r="L23" s="41"/>
    </row>
    <row r="24" s="1" customFormat="1" ht="6.96" customHeight="1">
      <c r="B24" s="41"/>
      <c r="I24" s="147"/>
      <c r="L24" s="41"/>
    </row>
    <row r="25" s="1" customFormat="1" ht="12" customHeight="1">
      <c r="B25" s="41"/>
      <c r="D25" s="145" t="s">
        <v>34</v>
      </c>
      <c r="I25" s="149" t="s">
        <v>25</v>
      </c>
      <c r="J25" s="134" t="str">
        <f>IF('Rekapitulace zakázky'!AN19="","",'Rekapitulace zakázky'!AN19)</f>
        <v/>
      </c>
      <c r="L25" s="41"/>
    </row>
    <row r="26" s="1" customFormat="1" ht="18" customHeight="1">
      <c r="B26" s="41"/>
      <c r="E26" s="134" t="str">
        <f>IF('Rekapitulace zakázky'!E20="","",'Rekapitulace zakázky'!E20)</f>
        <v xml:space="preserve"> </v>
      </c>
      <c r="I26" s="149" t="s">
        <v>28</v>
      </c>
      <c r="J26" s="134" t="str">
        <f>IF('Rekapitulace zakázky'!AN20="","",'Rekapitulace zakázky'!AN20)</f>
        <v/>
      </c>
      <c r="L26" s="41"/>
    </row>
    <row r="27" s="1" customFormat="1" ht="6.96" customHeight="1">
      <c r="B27" s="41"/>
      <c r="I27" s="147"/>
      <c r="L27" s="41"/>
    </row>
    <row r="28" s="1" customFormat="1" ht="12" customHeight="1">
      <c r="B28" s="41"/>
      <c r="D28" s="145" t="s">
        <v>35</v>
      </c>
      <c r="I28" s="147"/>
      <c r="L28" s="41"/>
    </row>
    <row r="29" s="7" customFormat="1" ht="16.5" customHeight="1">
      <c r="B29" s="151"/>
      <c r="E29" s="152" t="s">
        <v>1</v>
      </c>
      <c r="F29" s="152"/>
      <c r="G29" s="152"/>
      <c r="H29" s="152"/>
      <c r="I29" s="153"/>
      <c r="L29" s="151"/>
    </row>
    <row r="30" s="1" customFormat="1" ht="6.96" customHeight="1">
      <c r="B30" s="41"/>
      <c r="I30" s="147"/>
      <c r="L30" s="41"/>
    </row>
    <row r="31" s="1" customFormat="1" ht="6.96" customHeight="1">
      <c r="B31" s="41"/>
      <c r="D31" s="76"/>
      <c r="E31" s="76"/>
      <c r="F31" s="76"/>
      <c r="G31" s="76"/>
      <c r="H31" s="76"/>
      <c r="I31" s="154"/>
      <c r="J31" s="76"/>
      <c r="K31" s="76"/>
      <c r="L31" s="41"/>
    </row>
    <row r="32" s="1" customFormat="1" ht="25.44" customHeight="1">
      <c r="B32" s="41"/>
      <c r="D32" s="155" t="s">
        <v>37</v>
      </c>
      <c r="I32" s="147"/>
      <c r="J32" s="156">
        <f>ROUND(J126, 2)</f>
        <v>0</v>
      </c>
      <c r="L32" s="41"/>
    </row>
    <row r="33" s="1" customFormat="1" ht="6.96" customHeight="1">
      <c r="B33" s="41"/>
      <c r="D33" s="76"/>
      <c r="E33" s="76"/>
      <c r="F33" s="76"/>
      <c r="G33" s="76"/>
      <c r="H33" s="76"/>
      <c r="I33" s="154"/>
      <c r="J33" s="76"/>
      <c r="K33" s="76"/>
      <c r="L33" s="41"/>
    </row>
    <row r="34" s="1" customFormat="1" ht="14.4" customHeight="1">
      <c r="B34" s="41"/>
      <c r="F34" s="157" t="s">
        <v>39</v>
      </c>
      <c r="I34" s="158" t="s">
        <v>38</v>
      </c>
      <c r="J34" s="157" t="s">
        <v>40</v>
      </c>
      <c r="L34" s="41"/>
    </row>
    <row r="35" s="1" customFormat="1" ht="14.4" customHeight="1">
      <c r="B35" s="41"/>
      <c r="D35" s="159" t="s">
        <v>41</v>
      </c>
      <c r="E35" s="145" t="s">
        <v>42</v>
      </c>
      <c r="F35" s="160">
        <f>ROUND((SUM(BE126:BE145)),  2)</f>
        <v>0</v>
      </c>
      <c r="I35" s="161">
        <v>0.20999999999999999</v>
      </c>
      <c r="J35" s="160">
        <f>ROUND(((SUM(BE126:BE145))*I35),  2)</f>
        <v>0</v>
      </c>
      <c r="L35" s="41"/>
    </row>
    <row r="36" s="1" customFormat="1" ht="14.4" customHeight="1">
      <c r="B36" s="41"/>
      <c r="E36" s="145" t="s">
        <v>43</v>
      </c>
      <c r="F36" s="160">
        <f>ROUND((SUM(BF126:BF145)),  2)</f>
        <v>0</v>
      </c>
      <c r="I36" s="161">
        <v>0.14999999999999999</v>
      </c>
      <c r="J36" s="160">
        <f>ROUND(((SUM(BF126:BF145))*I36),  2)</f>
        <v>0</v>
      </c>
      <c r="L36" s="41"/>
    </row>
    <row r="37" hidden="1" s="1" customFormat="1" ht="14.4" customHeight="1">
      <c r="B37" s="41"/>
      <c r="E37" s="145" t="s">
        <v>44</v>
      </c>
      <c r="F37" s="160">
        <f>ROUND((SUM(BG126:BG145)),  2)</f>
        <v>0</v>
      </c>
      <c r="I37" s="161">
        <v>0.20999999999999999</v>
      </c>
      <c r="J37" s="160">
        <f>0</f>
        <v>0</v>
      </c>
      <c r="L37" s="41"/>
    </row>
    <row r="38" hidden="1" s="1" customFormat="1" ht="14.4" customHeight="1">
      <c r="B38" s="41"/>
      <c r="E38" s="145" t="s">
        <v>45</v>
      </c>
      <c r="F38" s="160">
        <f>ROUND((SUM(BH126:BH145)),  2)</f>
        <v>0</v>
      </c>
      <c r="I38" s="161">
        <v>0.14999999999999999</v>
      </c>
      <c r="J38" s="160">
        <f>0</f>
        <v>0</v>
      </c>
      <c r="L38" s="41"/>
    </row>
    <row r="39" hidden="1" s="1" customFormat="1" ht="14.4" customHeight="1">
      <c r="B39" s="41"/>
      <c r="E39" s="145" t="s">
        <v>46</v>
      </c>
      <c r="F39" s="160">
        <f>ROUND((SUM(BI126:BI145)),  2)</f>
        <v>0</v>
      </c>
      <c r="I39" s="161">
        <v>0</v>
      </c>
      <c r="J39" s="160">
        <f>0</f>
        <v>0</v>
      </c>
      <c r="L39" s="41"/>
    </row>
    <row r="40" s="1" customFormat="1" ht="6.96" customHeight="1">
      <c r="B40" s="41"/>
      <c r="I40" s="147"/>
      <c r="L40" s="41"/>
    </row>
    <row r="41" s="1" customFormat="1" ht="25.44" customHeight="1">
      <c r="B41" s="41"/>
      <c r="C41" s="162"/>
      <c r="D41" s="163" t="s">
        <v>47</v>
      </c>
      <c r="E41" s="164"/>
      <c r="F41" s="164"/>
      <c r="G41" s="165" t="s">
        <v>48</v>
      </c>
      <c r="H41" s="166" t="s">
        <v>49</v>
      </c>
      <c r="I41" s="167"/>
      <c r="J41" s="168">
        <f>SUM(J32:J39)</f>
        <v>0</v>
      </c>
      <c r="K41" s="169"/>
      <c r="L41" s="41"/>
    </row>
    <row r="42" s="1" customFormat="1" ht="14.4" customHeight="1">
      <c r="B42" s="41"/>
      <c r="I42" s="147"/>
      <c r="L42" s="41"/>
    </row>
    <row r="43" ht="14.4" customHeight="1">
      <c r="B43" s="18"/>
      <c r="L43" s="18"/>
    </row>
    <row r="44" ht="14.4" customHeight="1">
      <c r="B44" s="18"/>
      <c r="L44" s="18"/>
    </row>
    <row r="45" ht="14.4" customHeight="1">
      <c r="B45" s="18"/>
      <c r="L45" s="18"/>
    </row>
    <row r="46" ht="14.4" customHeight="1">
      <c r="B46" s="18"/>
      <c r="L46" s="18"/>
    </row>
    <row r="47" ht="14.4" customHeight="1">
      <c r="B47" s="18"/>
      <c r="L47" s="18"/>
    </row>
    <row r="48" ht="14.4" customHeight="1">
      <c r="B48" s="18"/>
      <c r="L48" s="18"/>
    </row>
    <row r="49" ht="14.4" customHeight="1">
      <c r="B49" s="18"/>
      <c r="L49" s="18"/>
    </row>
    <row r="50" s="1" customFormat="1" ht="14.4" customHeight="1">
      <c r="B50" s="41"/>
      <c r="D50" s="170" t="s">
        <v>50</v>
      </c>
      <c r="E50" s="171"/>
      <c r="F50" s="171"/>
      <c r="G50" s="170" t="s">
        <v>51</v>
      </c>
      <c r="H50" s="171"/>
      <c r="I50" s="172"/>
      <c r="J50" s="171"/>
      <c r="K50" s="171"/>
      <c r="L50" s="41"/>
    </row>
    <row r="51">
      <c r="B51" s="18"/>
      <c r="L51" s="18"/>
    </row>
    <row r="52">
      <c r="B52" s="18"/>
      <c r="L52" s="18"/>
    </row>
    <row r="53">
      <c r="B53" s="18"/>
      <c r="L53" s="18"/>
    </row>
    <row r="54">
      <c r="B54" s="18"/>
      <c r="L54" s="18"/>
    </row>
    <row r="55">
      <c r="B55" s="18"/>
      <c r="L55" s="18"/>
    </row>
    <row r="56">
      <c r="B56" s="18"/>
      <c r="L56" s="18"/>
    </row>
    <row r="57">
      <c r="B57" s="18"/>
      <c r="L57" s="18"/>
    </row>
    <row r="58">
      <c r="B58" s="18"/>
      <c r="L58" s="18"/>
    </row>
    <row r="59">
      <c r="B59" s="18"/>
      <c r="L59" s="18"/>
    </row>
    <row r="60">
      <c r="B60" s="18"/>
      <c r="L60" s="18"/>
    </row>
    <row r="61" s="1" customFormat="1">
      <c r="B61" s="41"/>
      <c r="D61" s="173" t="s">
        <v>52</v>
      </c>
      <c r="E61" s="174"/>
      <c r="F61" s="175" t="s">
        <v>53</v>
      </c>
      <c r="G61" s="173" t="s">
        <v>52</v>
      </c>
      <c r="H61" s="174"/>
      <c r="I61" s="176"/>
      <c r="J61" s="177" t="s">
        <v>53</v>
      </c>
      <c r="K61" s="174"/>
      <c r="L61" s="41"/>
    </row>
    <row r="62">
      <c r="B62" s="18"/>
      <c r="L62" s="18"/>
    </row>
    <row r="63">
      <c r="B63" s="18"/>
      <c r="L63" s="18"/>
    </row>
    <row r="64">
      <c r="B64" s="18"/>
      <c r="L64" s="18"/>
    </row>
    <row r="65" s="1" customFormat="1">
      <c r="B65" s="41"/>
      <c r="D65" s="170" t="s">
        <v>54</v>
      </c>
      <c r="E65" s="171"/>
      <c r="F65" s="171"/>
      <c r="G65" s="170" t="s">
        <v>55</v>
      </c>
      <c r="H65" s="171"/>
      <c r="I65" s="172"/>
      <c r="J65" s="171"/>
      <c r="K65" s="171"/>
      <c r="L65" s="41"/>
    </row>
    <row r="66">
      <c r="B66" s="18"/>
      <c r="L66" s="18"/>
    </row>
    <row r="67">
      <c r="B67" s="18"/>
      <c r="L67" s="18"/>
    </row>
    <row r="68">
      <c r="B68" s="18"/>
      <c r="L68" s="18"/>
    </row>
    <row r="69">
      <c r="B69" s="18"/>
      <c r="L69" s="18"/>
    </row>
    <row r="70">
      <c r="B70" s="18"/>
      <c r="L70" s="18"/>
    </row>
    <row r="71">
      <c r="B71" s="18"/>
      <c r="L71" s="18"/>
    </row>
    <row r="72">
      <c r="B72" s="18"/>
      <c r="L72" s="18"/>
    </row>
    <row r="73">
      <c r="B73" s="18"/>
      <c r="L73" s="18"/>
    </row>
    <row r="74">
      <c r="B74" s="18"/>
      <c r="L74" s="18"/>
    </row>
    <row r="75">
      <c r="B75" s="18"/>
      <c r="L75" s="18"/>
    </row>
    <row r="76" s="1" customFormat="1">
      <c r="B76" s="41"/>
      <c r="D76" s="173" t="s">
        <v>52</v>
      </c>
      <c r="E76" s="174"/>
      <c r="F76" s="175" t="s">
        <v>53</v>
      </c>
      <c r="G76" s="173" t="s">
        <v>52</v>
      </c>
      <c r="H76" s="174"/>
      <c r="I76" s="176"/>
      <c r="J76" s="177" t="s">
        <v>53</v>
      </c>
      <c r="K76" s="174"/>
      <c r="L76" s="41"/>
    </row>
    <row r="77" s="1" customFormat="1" ht="14.4" customHeight="1">
      <c r="B77" s="178"/>
      <c r="C77" s="179"/>
      <c r="D77" s="179"/>
      <c r="E77" s="179"/>
      <c r="F77" s="179"/>
      <c r="G77" s="179"/>
      <c r="H77" s="179"/>
      <c r="I77" s="180"/>
      <c r="J77" s="179"/>
      <c r="K77" s="179"/>
      <c r="L77" s="41"/>
    </row>
    <row r="81" s="1" customFormat="1" ht="6.96" customHeight="1">
      <c r="B81" s="181"/>
      <c r="C81" s="182"/>
      <c r="D81" s="182"/>
      <c r="E81" s="182"/>
      <c r="F81" s="182"/>
      <c r="G81" s="182"/>
      <c r="H81" s="182"/>
      <c r="I81" s="183"/>
      <c r="J81" s="182"/>
      <c r="K81" s="182"/>
      <c r="L81" s="41"/>
    </row>
    <row r="82" s="1" customFormat="1" ht="24.96" customHeight="1">
      <c r="B82" s="36"/>
      <c r="C82" s="21" t="s">
        <v>115</v>
      </c>
      <c r="D82" s="37"/>
      <c r="E82" s="37"/>
      <c r="F82" s="37"/>
      <c r="G82" s="37"/>
      <c r="H82" s="37"/>
      <c r="I82" s="147"/>
      <c r="J82" s="37"/>
      <c r="K82" s="37"/>
      <c r="L82" s="41"/>
    </row>
    <row r="83" s="1" customFormat="1" ht="6.96" customHeight="1">
      <c r="B83" s="36"/>
      <c r="C83" s="37"/>
      <c r="D83" s="37"/>
      <c r="E83" s="37"/>
      <c r="F83" s="37"/>
      <c r="G83" s="37"/>
      <c r="H83" s="37"/>
      <c r="I83" s="147"/>
      <c r="J83" s="37"/>
      <c r="K83" s="37"/>
      <c r="L83" s="41"/>
    </row>
    <row r="84" s="1" customFormat="1" ht="12" customHeight="1">
      <c r="B84" s="36"/>
      <c r="C84" s="30" t="s">
        <v>16</v>
      </c>
      <c r="D84" s="37"/>
      <c r="E84" s="37"/>
      <c r="F84" s="37"/>
      <c r="G84" s="37"/>
      <c r="H84" s="37"/>
      <c r="I84" s="147"/>
      <c r="J84" s="37"/>
      <c r="K84" s="37"/>
      <c r="L84" s="41"/>
    </row>
    <row r="85" s="1" customFormat="1" ht="16.5" customHeight="1">
      <c r="B85" s="36"/>
      <c r="C85" s="37"/>
      <c r="D85" s="37"/>
      <c r="E85" s="184" t="str">
        <f>E7</f>
        <v>Oprava propustků v km 59,756 km 60,897 a km 60,914 na trati Chlumec nad Cidlinou – Lichkov</v>
      </c>
      <c r="F85" s="30"/>
      <c r="G85" s="30"/>
      <c r="H85" s="30"/>
      <c r="I85" s="147"/>
      <c r="J85" s="37"/>
      <c r="K85" s="37"/>
      <c r="L85" s="41"/>
    </row>
    <row r="86" ht="12" customHeight="1">
      <c r="B86" s="19"/>
      <c r="C86" s="30" t="s">
        <v>111</v>
      </c>
      <c r="D86" s="20"/>
      <c r="E86" s="20"/>
      <c r="F86" s="20"/>
      <c r="G86" s="20"/>
      <c r="H86" s="20"/>
      <c r="I86" s="139"/>
      <c r="J86" s="20"/>
      <c r="K86" s="20"/>
      <c r="L86" s="18"/>
    </row>
    <row r="87" s="1" customFormat="1" ht="16.5" customHeight="1">
      <c r="B87" s="36"/>
      <c r="C87" s="37"/>
      <c r="D87" s="37"/>
      <c r="E87" s="184" t="s">
        <v>112</v>
      </c>
      <c r="F87" s="37"/>
      <c r="G87" s="37"/>
      <c r="H87" s="37"/>
      <c r="I87" s="147"/>
      <c r="J87" s="37"/>
      <c r="K87" s="37"/>
      <c r="L87" s="41"/>
    </row>
    <row r="88" s="1" customFormat="1" ht="12" customHeight="1">
      <c r="B88" s="36"/>
      <c r="C88" s="30" t="s">
        <v>113</v>
      </c>
      <c r="D88" s="37"/>
      <c r="E88" s="37"/>
      <c r="F88" s="37"/>
      <c r="G88" s="37"/>
      <c r="H88" s="37"/>
      <c r="I88" s="147"/>
      <c r="J88" s="37"/>
      <c r="K88" s="37"/>
      <c r="L88" s="41"/>
    </row>
    <row r="89" s="1" customFormat="1" ht="16.5" customHeight="1">
      <c r="B89" s="36"/>
      <c r="C89" s="37"/>
      <c r="D89" s="37"/>
      <c r="E89" s="69" t="str">
        <f>E11</f>
        <v>SO 01.2 VRN - Vedlejší rozpočtové náklady</v>
      </c>
      <c r="F89" s="37"/>
      <c r="G89" s="37"/>
      <c r="H89" s="37"/>
      <c r="I89" s="147"/>
      <c r="J89" s="37"/>
      <c r="K89" s="37"/>
      <c r="L89" s="41"/>
    </row>
    <row r="90" s="1" customFormat="1" ht="6.96" customHeight="1">
      <c r="B90" s="36"/>
      <c r="C90" s="37"/>
      <c r="D90" s="37"/>
      <c r="E90" s="37"/>
      <c r="F90" s="37"/>
      <c r="G90" s="37"/>
      <c r="H90" s="37"/>
      <c r="I90" s="147"/>
      <c r="J90" s="37"/>
      <c r="K90" s="37"/>
      <c r="L90" s="41"/>
    </row>
    <row r="91" s="1" customFormat="1" ht="12" customHeight="1">
      <c r="B91" s="36"/>
      <c r="C91" s="30" t="s">
        <v>20</v>
      </c>
      <c r="D91" s="37"/>
      <c r="E91" s="37"/>
      <c r="F91" s="25" t="str">
        <f>F14</f>
        <v xml:space="preserve"> </v>
      </c>
      <c r="G91" s="37"/>
      <c r="H91" s="37"/>
      <c r="I91" s="149" t="s">
        <v>22</v>
      </c>
      <c r="J91" s="72" t="str">
        <f>IF(J14="","",J14)</f>
        <v>30. 5. 2019</v>
      </c>
      <c r="K91" s="37"/>
      <c r="L91" s="41"/>
    </row>
    <row r="92" s="1" customFormat="1" ht="6.96" customHeight="1">
      <c r="B92" s="36"/>
      <c r="C92" s="37"/>
      <c r="D92" s="37"/>
      <c r="E92" s="37"/>
      <c r="F92" s="37"/>
      <c r="G92" s="37"/>
      <c r="H92" s="37"/>
      <c r="I92" s="147"/>
      <c r="J92" s="37"/>
      <c r="K92" s="37"/>
      <c r="L92" s="41"/>
    </row>
    <row r="93" s="1" customFormat="1" ht="15.15" customHeight="1">
      <c r="B93" s="36"/>
      <c r="C93" s="30" t="s">
        <v>24</v>
      </c>
      <c r="D93" s="37"/>
      <c r="E93" s="37"/>
      <c r="F93" s="25" t="str">
        <f>E17</f>
        <v>SŽDC s.o., OŘ Hradec Králové</v>
      </c>
      <c r="G93" s="37"/>
      <c r="H93" s="37"/>
      <c r="I93" s="149" t="s">
        <v>32</v>
      </c>
      <c r="J93" s="34" t="str">
        <f>E23</f>
        <v xml:space="preserve"> </v>
      </c>
      <c r="K93" s="37"/>
      <c r="L93" s="41"/>
    </row>
    <row r="94" s="1" customFormat="1" ht="15.15" customHeight="1">
      <c r="B94" s="36"/>
      <c r="C94" s="30" t="s">
        <v>30</v>
      </c>
      <c r="D94" s="37"/>
      <c r="E94" s="37"/>
      <c r="F94" s="25" t="str">
        <f>IF(E20="","",E20)</f>
        <v>Vyplň údaj</v>
      </c>
      <c r="G94" s="37"/>
      <c r="H94" s="37"/>
      <c r="I94" s="149" t="s">
        <v>34</v>
      </c>
      <c r="J94" s="34" t="str">
        <f>E26</f>
        <v xml:space="preserve"> </v>
      </c>
      <c r="K94" s="37"/>
      <c r="L94" s="41"/>
    </row>
    <row r="95" s="1" customFormat="1" ht="10.32" customHeight="1">
      <c r="B95" s="36"/>
      <c r="C95" s="37"/>
      <c r="D95" s="37"/>
      <c r="E95" s="37"/>
      <c r="F95" s="37"/>
      <c r="G95" s="37"/>
      <c r="H95" s="37"/>
      <c r="I95" s="147"/>
      <c r="J95" s="37"/>
      <c r="K95" s="37"/>
      <c r="L95" s="41"/>
    </row>
    <row r="96" s="1" customFormat="1" ht="29.28" customHeight="1">
      <c r="B96" s="36"/>
      <c r="C96" s="185" t="s">
        <v>116</v>
      </c>
      <c r="D96" s="186"/>
      <c r="E96" s="186"/>
      <c r="F96" s="186"/>
      <c r="G96" s="186"/>
      <c r="H96" s="186"/>
      <c r="I96" s="187"/>
      <c r="J96" s="188" t="s">
        <v>117</v>
      </c>
      <c r="K96" s="186"/>
      <c r="L96" s="41"/>
    </row>
    <row r="97" s="1" customFormat="1" ht="10.32" customHeight="1">
      <c r="B97" s="36"/>
      <c r="C97" s="37"/>
      <c r="D97" s="37"/>
      <c r="E97" s="37"/>
      <c r="F97" s="37"/>
      <c r="G97" s="37"/>
      <c r="H97" s="37"/>
      <c r="I97" s="147"/>
      <c r="J97" s="37"/>
      <c r="K97" s="37"/>
      <c r="L97" s="41"/>
    </row>
    <row r="98" s="1" customFormat="1" ht="22.8" customHeight="1">
      <c r="B98" s="36"/>
      <c r="C98" s="189" t="s">
        <v>118</v>
      </c>
      <c r="D98" s="37"/>
      <c r="E98" s="37"/>
      <c r="F98" s="37"/>
      <c r="G98" s="37"/>
      <c r="H98" s="37"/>
      <c r="I98" s="147"/>
      <c r="J98" s="103">
        <f>J126</f>
        <v>0</v>
      </c>
      <c r="K98" s="37"/>
      <c r="L98" s="41"/>
      <c r="AU98" s="15" t="s">
        <v>119</v>
      </c>
    </row>
    <row r="99" s="8" customFormat="1" ht="24.96" customHeight="1">
      <c r="B99" s="190"/>
      <c r="C99" s="191"/>
      <c r="D99" s="192" t="s">
        <v>324</v>
      </c>
      <c r="E99" s="193"/>
      <c r="F99" s="193"/>
      <c r="G99" s="193"/>
      <c r="H99" s="193"/>
      <c r="I99" s="194"/>
      <c r="J99" s="195">
        <f>J127</f>
        <v>0</v>
      </c>
      <c r="K99" s="191"/>
      <c r="L99" s="196"/>
    </row>
    <row r="100" s="9" customFormat="1" ht="19.92" customHeight="1">
      <c r="B100" s="197"/>
      <c r="C100" s="126"/>
      <c r="D100" s="198" t="s">
        <v>325</v>
      </c>
      <c r="E100" s="199"/>
      <c r="F100" s="199"/>
      <c r="G100" s="199"/>
      <c r="H100" s="199"/>
      <c r="I100" s="200"/>
      <c r="J100" s="201">
        <f>J128</f>
        <v>0</v>
      </c>
      <c r="K100" s="126"/>
      <c r="L100" s="202"/>
    </row>
    <row r="101" s="9" customFormat="1" ht="19.92" customHeight="1">
      <c r="B101" s="197"/>
      <c r="C101" s="126"/>
      <c r="D101" s="198" t="s">
        <v>326</v>
      </c>
      <c r="E101" s="199"/>
      <c r="F101" s="199"/>
      <c r="G101" s="199"/>
      <c r="H101" s="199"/>
      <c r="I101" s="200"/>
      <c r="J101" s="201">
        <f>J132</f>
        <v>0</v>
      </c>
      <c r="K101" s="126"/>
      <c r="L101" s="202"/>
    </row>
    <row r="102" s="9" customFormat="1" ht="19.92" customHeight="1">
      <c r="B102" s="197"/>
      <c r="C102" s="126"/>
      <c r="D102" s="198" t="s">
        <v>327</v>
      </c>
      <c r="E102" s="199"/>
      <c r="F102" s="199"/>
      <c r="G102" s="199"/>
      <c r="H102" s="199"/>
      <c r="I102" s="200"/>
      <c r="J102" s="201">
        <f>J138</f>
        <v>0</v>
      </c>
      <c r="K102" s="126"/>
      <c r="L102" s="202"/>
    </row>
    <row r="103" s="9" customFormat="1" ht="19.92" customHeight="1">
      <c r="B103" s="197"/>
      <c r="C103" s="126"/>
      <c r="D103" s="198" t="s">
        <v>328</v>
      </c>
      <c r="E103" s="199"/>
      <c r="F103" s="199"/>
      <c r="G103" s="199"/>
      <c r="H103" s="199"/>
      <c r="I103" s="200"/>
      <c r="J103" s="201">
        <f>J140</f>
        <v>0</v>
      </c>
      <c r="K103" s="126"/>
      <c r="L103" s="202"/>
    </row>
    <row r="104" s="9" customFormat="1" ht="19.92" customHeight="1">
      <c r="B104" s="197"/>
      <c r="C104" s="126"/>
      <c r="D104" s="198" t="s">
        <v>329</v>
      </c>
      <c r="E104" s="199"/>
      <c r="F104" s="199"/>
      <c r="G104" s="199"/>
      <c r="H104" s="199"/>
      <c r="I104" s="200"/>
      <c r="J104" s="201">
        <f>J142</f>
        <v>0</v>
      </c>
      <c r="K104" s="126"/>
      <c r="L104" s="202"/>
    </row>
    <row r="105" s="1" customFormat="1" ht="21.84" customHeight="1">
      <c r="B105" s="36"/>
      <c r="C105" s="37"/>
      <c r="D105" s="37"/>
      <c r="E105" s="37"/>
      <c r="F105" s="37"/>
      <c r="G105" s="37"/>
      <c r="H105" s="37"/>
      <c r="I105" s="147"/>
      <c r="J105" s="37"/>
      <c r="K105" s="37"/>
      <c r="L105" s="41"/>
    </row>
    <row r="106" s="1" customFormat="1" ht="6.96" customHeight="1">
      <c r="B106" s="59"/>
      <c r="C106" s="60"/>
      <c r="D106" s="60"/>
      <c r="E106" s="60"/>
      <c r="F106" s="60"/>
      <c r="G106" s="60"/>
      <c r="H106" s="60"/>
      <c r="I106" s="180"/>
      <c r="J106" s="60"/>
      <c r="K106" s="60"/>
      <c r="L106" s="41"/>
    </row>
    <row r="110" s="1" customFormat="1" ht="6.96" customHeight="1">
      <c r="B110" s="61"/>
      <c r="C110" s="62"/>
      <c r="D110" s="62"/>
      <c r="E110" s="62"/>
      <c r="F110" s="62"/>
      <c r="G110" s="62"/>
      <c r="H110" s="62"/>
      <c r="I110" s="183"/>
      <c r="J110" s="62"/>
      <c r="K110" s="62"/>
      <c r="L110" s="41"/>
    </row>
    <row r="111" s="1" customFormat="1" ht="24.96" customHeight="1">
      <c r="B111" s="36"/>
      <c r="C111" s="21" t="s">
        <v>127</v>
      </c>
      <c r="D111" s="37"/>
      <c r="E111" s="37"/>
      <c r="F111" s="37"/>
      <c r="G111" s="37"/>
      <c r="H111" s="37"/>
      <c r="I111" s="147"/>
      <c r="J111" s="37"/>
      <c r="K111" s="37"/>
      <c r="L111" s="41"/>
    </row>
    <row r="112" s="1" customFormat="1" ht="6.96" customHeight="1">
      <c r="B112" s="36"/>
      <c r="C112" s="37"/>
      <c r="D112" s="37"/>
      <c r="E112" s="37"/>
      <c r="F112" s="37"/>
      <c r="G112" s="37"/>
      <c r="H112" s="37"/>
      <c r="I112" s="147"/>
      <c r="J112" s="37"/>
      <c r="K112" s="37"/>
      <c r="L112" s="41"/>
    </row>
    <row r="113" s="1" customFormat="1" ht="12" customHeight="1">
      <c r="B113" s="36"/>
      <c r="C113" s="30" t="s">
        <v>16</v>
      </c>
      <c r="D113" s="37"/>
      <c r="E113" s="37"/>
      <c r="F113" s="37"/>
      <c r="G113" s="37"/>
      <c r="H113" s="37"/>
      <c r="I113" s="147"/>
      <c r="J113" s="37"/>
      <c r="K113" s="37"/>
      <c r="L113" s="41"/>
    </row>
    <row r="114" s="1" customFormat="1" ht="16.5" customHeight="1">
      <c r="B114" s="36"/>
      <c r="C114" s="37"/>
      <c r="D114" s="37"/>
      <c r="E114" s="184" t="str">
        <f>E7</f>
        <v>Oprava propustků v km 59,756 km 60,897 a km 60,914 na trati Chlumec nad Cidlinou – Lichkov</v>
      </c>
      <c r="F114" s="30"/>
      <c r="G114" s="30"/>
      <c r="H114" s="30"/>
      <c r="I114" s="147"/>
      <c r="J114" s="37"/>
      <c r="K114" s="37"/>
      <c r="L114" s="41"/>
    </row>
    <row r="115" ht="12" customHeight="1">
      <c r="B115" s="19"/>
      <c r="C115" s="30" t="s">
        <v>111</v>
      </c>
      <c r="D115" s="20"/>
      <c r="E115" s="20"/>
      <c r="F115" s="20"/>
      <c r="G115" s="20"/>
      <c r="H115" s="20"/>
      <c r="I115" s="139"/>
      <c r="J115" s="20"/>
      <c r="K115" s="20"/>
      <c r="L115" s="18"/>
    </row>
    <row r="116" s="1" customFormat="1" ht="16.5" customHeight="1">
      <c r="B116" s="36"/>
      <c r="C116" s="37"/>
      <c r="D116" s="37"/>
      <c r="E116" s="184" t="s">
        <v>112</v>
      </c>
      <c r="F116" s="37"/>
      <c r="G116" s="37"/>
      <c r="H116" s="37"/>
      <c r="I116" s="147"/>
      <c r="J116" s="37"/>
      <c r="K116" s="37"/>
      <c r="L116" s="41"/>
    </row>
    <row r="117" s="1" customFormat="1" ht="12" customHeight="1">
      <c r="B117" s="36"/>
      <c r="C117" s="30" t="s">
        <v>113</v>
      </c>
      <c r="D117" s="37"/>
      <c r="E117" s="37"/>
      <c r="F117" s="37"/>
      <c r="G117" s="37"/>
      <c r="H117" s="37"/>
      <c r="I117" s="147"/>
      <c r="J117" s="37"/>
      <c r="K117" s="37"/>
      <c r="L117" s="41"/>
    </row>
    <row r="118" s="1" customFormat="1" ht="16.5" customHeight="1">
      <c r="B118" s="36"/>
      <c r="C118" s="37"/>
      <c r="D118" s="37"/>
      <c r="E118" s="69" t="str">
        <f>E11</f>
        <v>SO 01.2 VRN - Vedlejší rozpočtové náklady</v>
      </c>
      <c r="F118" s="37"/>
      <c r="G118" s="37"/>
      <c r="H118" s="37"/>
      <c r="I118" s="147"/>
      <c r="J118" s="37"/>
      <c r="K118" s="37"/>
      <c r="L118" s="41"/>
    </row>
    <row r="119" s="1" customFormat="1" ht="6.96" customHeight="1">
      <c r="B119" s="36"/>
      <c r="C119" s="37"/>
      <c r="D119" s="37"/>
      <c r="E119" s="37"/>
      <c r="F119" s="37"/>
      <c r="G119" s="37"/>
      <c r="H119" s="37"/>
      <c r="I119" s="147"/>
      <c r="J119" s="37"/>
      <c r="K119" s="37"/>
      <c r="L119" s="41"/>
    </row>
    <row r="120" s="1" customFormat="1" ht="12" customHeight="1">
      <c r="B120" s="36"/>
      <c r="C120" s="30" t="s">
        <v>20</v>
      </c>
      <c r="D120" s="37"/>
      <c r="E120" s="37"/>
      <c r="F120" s="25" t="str">
        <f>F14</f>
        <v xml:space="preserve"> </v>
      </c>
      <c r="G120" s="37"/>
      <c r="H120" s="37"/>
      <c r="I120" s="149" t="s">
        <v>22</v>
      </c>
      <c r="J120" s="72" t="str">
        <f>IF(J14="","",J14)</f>
        <v>30. 5. 2019</v>
      </c>
      <c r="K120" s="37"/>
      <c r="L120" s="41"/>
    </row>
    <row r="121" s="1" customFormat="1" ht="6.96" customHeight="1">
      <c r="B121" s="36"/>
      <c r="C121" s="37"/>
      <c r="D121" s="37"/>
      <c r="E121" s="37"/>
      <c r="F121" s="37"/>
      <c r="G121" s="37"/>
      <c r="H121" s="37"/>
      <c r="I121" s="147"/>
      <c r="J121" s="37"/>
      <c r="K121" s="37"/>
      <c r="L121" s="41"/>
    </row>
    <row r="122" s="1" customFormat="1" ht="15.15" customHeight="1">
      <c r="B122" s="36"/>
      <c r="C122" s="30" t="s">
        <v>24</v>
      </c>
      <c r="D122" s="37"/>
      <c r="E122" s="37"/>
      <c r="F122" s="25" t="str">
        <f>E17</f>
        <v>SŽDC s.o., OŘ Hradec Králové</v>
      </c>
      <c r="G122" s="37"/>
      <c r="H122" s="37"/>
      <c r="I122" s="149" t="s">
        <v>32</v>
      </c>
      <c r="J122" s="34" t="str">
        <f>E23</f>
        <v xml:space="preserve"> </v>
      </c>
      <c r="K122" s="37"/>
      <c r="L122" s="41"/>
    </row>
    <row r="123" s="1" customFormat="1" ht="15.15" customHeight="1">
      <c r="B123" s="36"/>
      <c r="C123" s="30" t="s">
        <v>30</v>
      </c>
      <c r="D123" s="37"/>
      <c r="E123" s="37"/>
      <c r="F123" s="25" t="str">
        <f>IF(E20="","",E20)</f>
        <v>Vyplň údaj</v>
      </c>
      <c r="G123" s="37"/>
      <c r="H123" s="37"/>
      <c r="I123" s="149" t="s">
        <v>34</v>
      </c>
      <c r="J123" s="34" t="str">
        <f>E26</f>
        <v xml:space="preserve"> </v>
      </c>
      <c r="K123" s="37"/>
      <c r="L123" s="41"/>
    </row>
    <row r="124" s="1" customFormat="1" ht="10.32" customHeight="1">
      <c r="B124" s="36"/>
      <c r="C124" s="37"/>
      <c r="D124" s="37"/>
      <c r="E124" s="37"/>
      <c r="F124" s="37"/>
      <c r="G124" s="37"/>
      <c r="H124" s="37"/>
      <c r="I124" s="147"/>
      <c r="J124" s="37"/>
      <c r="K124" s="37"/>
      <c r="L124" s="41"/>
    </row>
    <row r="125" s="10" customFormat="1" ht="29.28" customHeight="1">
      <c r="B125" s="203"/>
      <c r="C125" s="204" t="s">
        <v>128</v>
      </c>
      <c r="D125" s="205" t="s">
        <v>62</v>
      </c>
      <c r="E125" s="205" t="s">
        <v>58</v>
      </c>
      <c r="F125" s="205" t="s">
        <v>59</v>
      </c>
      <c r="G125" s="205" t="s">
        <v>129</v>
      </c>
      <c r="H125" s="205" t="s">
        <v>130</v>
      </c>
      <c r="I125" s="206" t="s">
        <v>131</v>
      </c>
      <c r="J125" s="205" t="s">
        <v>117</v>
      </c>
      <c r="K125" s="207" t="s">
        <v>132</v>
      </c>
      <c r="L125" s="208"/>
      <c r="M125" s="93" t="s">
        <v>1</v>
      </c>
      <c r="N125" s="94" t="s">
        <v>41</v>
      </c>
      <c r="O125" s="94" t="s">
        <v>133</v>
      </c>
      <c r="P125" s="94" t="s">
        <v>134</v>
      </c>
      <c r="Q125" s="94" t="s">
        <v>135</v>
      </c>
      <c r="R125" s="94" t="s">
        <v>136</v>
      </c>
      <c r="S125" s="94" t="s">
        <v>137</v>
      </c>
      <c r="T125" s="95" t="s">
        <v>138</v>
      </c>
    </row>
    <row r="126" s="1" customFormat="1" ht="22.8" customHeight="1">
      <c r="B126" s="36"/>
      <c r="C126" s="100" t="s">
        <v>139</v>
      </c>
      <c r="D126" s="37"/>
      <c r="E126" s="37"/>
      <c r="F126" s="37"/>
      <c r="G126" s="37"/>
      <c r="H126" s="37"/>
      <c r="I126" s="147"/>
      <c r="J126" s="209">
        <f>BK126</f>
        <v>0</v>
      </c>
      <c r="K126" s="37"/>
      <c r="L126" s="41"/>
      <c r="M126" s="96"/>
      <c r="N126" s="97"/>
      <c r="O126" s="97"/>
      <c r="P126" s="210">
        <f>P127</f>
        <v>0</v>
      </c>
      <c r="Q126" s="97"/>
      <c r="R126" s="210">
        <f>R127</f>
        <v>0</v>
      </c>
      <c r="S126" s="97"/>
      <c r="T126" s="211">
        <f>T127</f>
        <v>0</v>
      </c>
      <c r="AT126" s="15" t="s">
        <v>76</v>
      </c>
      <c r="AU126" s="15" t="s">
        <v>119</v>
      </c>
      <c r="BK126" s="212">
        <f>BK127</f>
        <v>0</v>
      </c>
    </row>
    <row r="127" s="11" customFormat="1" ht="25.92" customHeight="1">
      <c r="B127" s="213"/>
      <c r="C127" s="214"/>
      <c r="D127" s="215" t="s">
        <v>76</v>
      </c>
      <c r="E127" s="216" t="s">
        <v>330</v>
      </c>
      <c r="F127" s="216" t="s">
        <v>93</v>
      </c>
      <c r="G127" s="214"/>
      <c r="H127" s="214"/>
      <c r="I127" s="217"/>
      <c r="J127" s="218">
        <f>BK127</f>
        <v>0</v>
      </c>
      <c r="K127" s="214"/>
      <c r="L127" s="219"/>
      <c r="M127" s="220"/>
      <c r="N127" s="221"/>
      <c r="O127" s="221"/>
      <c r="P127" s="222">
        <f>P128+P132+P138+P140+P142</f>
        <v>0</v>
      </c>
      <c r="Q127" s="221"/>
      <c r="R127" s="222">
        <f>R128+R132+R138+R140+R142</f>
        <v>0</v>
      </c>
      <c r="S127" s="221"/>
      <c r="T127" s="223">
        <f>T128+T132+T138+T140+T142</f>
        <v>0</v>
      </c>
      <c r="AR127" s="224" t="s">
        <v>164</v>
      </c>
      <c r="AT127" s="225" t="s">
        <v>76</v>
      </c>
      <c r="AU127" s="225" t="s">
        <v>77</v>
      </c>
      <c r="AY127" s="224" t="s">
        <v>142</v>
      </c>
      <c r="BK127" s="226">
        <f>BK128+BK132+BK138+BK140+BK142</f>
        <v>0</v>
      </c>
    </row>
    <row r="128" s="11" customFormat="1" ht="22.8" customHeight="1">
      <c r="B128" s="213"/>
      <c r="C128" s="214"/>
      <c r="D128" s="215" t="s">
        <v>76</v>
      </c>
      <c r="E128" s="227" t="s">
        <v>331</v>
      </c>
      <c r="F128" s="227" t="s">
        <v>332</v>
      </c>
      <c r="G128" s="214"/>
      <c r="H128" s="214"/>
      <c r="I128" s="217"/>
      <c r="J128" s="228">
        <f>BK128</f>
        <v>0</v>
      </c>
      <c r="K128" s="214"/>
      <c r="L128" s="219"/>
      <c r="M128" s="220"/>
      <c r="N128" s="221"/>
      <c r="O128" s="221"/>
      <c r="P128" s="222">
        <f>SUM(P129:P131)</f>
        <v>0</v>
      </c>
      <c r="Q128" s="221"/>
      <c r="R128" s="222">
        <f>SUM(R129:R131)</f>
        <v>0</v>
      </c>
      <c r="S128" s="221"/>
      <c r="T128" s="223">
        <f>SUM(T129:T131)</f>
        <v>0</v>
      </c>
      <c r="AR128" s="224" t="s">
        <v>164</v>
      </c>
      <c r="AT128" s="225" t="s">
        <v>76</v>
      </c>
      <c r="AU128" s="225" t="s">
        <v>84</v>
      </c>
      <c r="AY128" s="224" t="s">
        <v>142</v>
      </c>
      <c r="BK128" s="226">
        <f>SUM(BK129:BK131)</f>
        <v>0</v>
      </c>
    </row>
    <row r="129" s="1" customFormat="1" ht="16.5" customHeight="1">
      <c r="B129" s="36"/>
      <c r="C129" s="229" t="s">
        <v>84</v>
      </c>
      <c r="D129" s="229" t="s">
        <v>144</v>
      </c>
      <c r="E129" s="230" t="s">
        <v>333</v>
      </c>
      <c r="F129" s="231" t="s">
        <v>334</v>
      </c>
      <c r="G129" s="232" t="s">
        <v>335</v>
      </c>
      <c r="H129" s="233">
        <v>1</v>
      </c>
      <c r="I129" s="234"/>
      <c r="J129" s="235">
        <f>ROUND(I129*H129,2)</f>
        <v>0</v>
      </c>
      <c r="K129" s="231" t="s">
        <v>148</v>
      </c>
      <c r="L129" s="41"/>
      <c r="M129" s="236" t="s">
        <v>1</v>
      </c>
      <c r="N129" s="237" t="s">
        <v>42</v>
      </c>
      <c r="O129" s="84"/>
      <c r="P129" s="238">
        <f>O129*H129</f>
        <v>0</v>
      </c>
      <c r="Q129" s="238">
        <v>0</v>
      </c>
      <c r="R129" s="238">
        <f>Q129*H129</f>
        <v>0</v>
      </c>
      <c r="S129" s="238">
        <v>0</v>
      </c>
      <c r="T129" s="239">
        <f>S129*H129</f>
        <v>0</v>
      </c>
      <c r="AR129" s="240" t="s">
        <v>149</v>
      </c>
      <c r="AT129" s="240" t="s">
        <v>144</v>
      </c>
      <c r="AU129" s="240" t="s">
        <v>86</v>
      </c>
      <c r="AY129" s="15" t="s">
        <v>142</v>
      </c>
      <c r="BE129" s="241">
        <f>IF(N129="základní",J129,0)</f>
        <v>0</v>
      </c>
      <c r="BF129" s="241">
        <f>IF(N129="snížená",J129,0)</f>
        <v>0</v>
      </c>
      <c r="BG129" s="241">
        <f>IF(N129="zákl. přenesená",J129,0)</f>
        <v>0</v>
      </c>
      <c r="BH129" s="241">
        <f>IF(N129="sníž. přenesená",J129,0)</f>
        <v>0</v>
      </c>
      <c r="BI129" s="241">
        <f>IF(N129="nulová",J129,0)</f>
        <v>0</v>
      </c>
      <c r="BJ129" s="15" t="s">
        <v>84</v>
      </c>
      <c r="BK129" s="241">
        <f>ROUND(I129*H129,2)</f>
        <v>0</v>
      </c>
      <c r="BL129" s="15" t="s">
        <v>149</v>
      </c>
      <c r="BM129" s="240" t="s">
        <v>336</v>
      </c>
    </row>
    <row r="130" s="1" customFormat="1" ht="16.5" customHeight="1">
      <c r="B130" s="36"/>
      <c r="C130" s="229" t="s">
        <v>86</v>
      </c>
      <c r="D130" s="229" t="s">
        <v>144</v>
      </c>
      <c r="E130" s="230" t="s">
        <v>337</v>
      </c>
      <c r="F130" s="231" t="s">
        <v>338</v>
      </c>
      <c r="G130" s="232" t="s">
        <v>335</v>
      </c>
      <c r="H130" s="233">
        <v>1</v>
      </c>
      <c r="I130" s="234"/>
      <c r="J130" s="235">
        <f>ROUND(I130*H130,2)</f>
        <v>0</v>
      </c>
      <c r="K130" s="231" t="s">
        <v>148</v>
      </c>
      <c r="L130" s="41"/>
      <c r="M130" s="236" t="s">
        <v>1</v>
      </c>
      <c r="N130" s="237" t="s">
        <v>42</v>
      </c>
      <c r="O130" s="84"/>
      <c r="P130" s="238">
        <f>O130*H130</f>
        <v>0</v>
      </c>
      <c r="Q130" s="238">
        <v>0</v>
      </c>
      <c r="R130" s="238">
        <f>Q130*H130</f>
        <v>0</v>
      </c>
      <c r="S130" s="238">
        <v>0</v>
      </c>
      <c r="T130" s="239">
        <f>S130*H130</f>
        <v>0</v>
      </c>
      <c r="AR130" s="240" t="s">
        <v>149</v>
      </c>
      <c r="AT130" s="240" t="s">
        <v>144</v>
      </c>
      <c r="AU130" s="240" t="s">
        <v>86</v>
      </c>
      <c r="AY130" s="15" t="s">
        <v>142</v>
      </c>
      <c r="BE130" s="241">
        <f>IF(N130="základní",J130,0)</f>
        <v>0</v>
      </c>
      <c r="BF130" s="241">
        <f>IF(N130="snížená",J130,0)</f>
        <v>0</v>
      </c>
      <c r="BG130" s="241">
        <f>IF(N130="zákl. přenesená",J130,0)</f>
        <v>0</v>
      </c>
      <c r="BH130" s="241">
        <f>IF(N130="sníž. přenesená",J130,0)</f>
        <v>0</v>
      </c>
      <c r="BI130" s="241">
        <f>IF(N130="nulová",J130,0)</f>
        <v>0</v>
      </c>
      <c r="BJ130" s="15" t="s">
        <v>84</v>
      </c>
      <c r="BK130" s="241">
        <f>ROUND(I130*H130,2)</f>
        <v>0</v>
      </c>
      <c r="BL130" s="15" t="s">
        <v>149</v>
      </c>
      <c r="BM130" s="240" t="s">
        <v>339</v>
      </c>
    </row>
    <row r="131" s="1" customFormat="1">
      <c r="B131" s="36"/>
      <c r="C131" s="37"/>
      <c r="D131" s="244" t="s">
        <v>304</v>
      </c>
      <c r="E131" s="37"/>
      <c r="F131" s="275" t="s">
        <v>340</v>
      </c>
      <c r="G131" s="37"/>
      <c r="H131" s="37"/>
      <c r="I131" s="147"/>
      <c r="J131" s="37"/>
      <c r="K131" s="37"/>
      <c r="L131" s="41"/>
      <c r="M131" s="276"/>
      <c r="N131" s="84"/>
      <c r="O131" s="84"/>
      <c r="P131" s="84"/>
      <c r="Q131" s="84"/>
      <c r="R131" s="84"/>
      <c r="S131" s="84"/>
      <c r="T131" s="85"/>
      <c r="AT131" s="15" t="s">
        <v>304</v>
      </c>
      <c r="AU131" s="15" t="s">
        <v>86</v>
      </c>
    </row>
    <row r="132" s="11" customFormat="1" ht="22.8" customHeight="1">
      <c r="B132" s="213"/>
      <c r="C132" s="214"/>
      <c r="D132" s="215" t="s">
        <v>76</v>
      </c>
      <c r="E132" s="227" t="s">
        <v>341</v>
      </c>
      <c r="F132" s="227" t="s">
        <v>342</v>
      </c>
      <c r="G132" s="214"/>
      <c r="H132" s="214"/>
      <c r="I132" s="217"/>
      <c r="J132" s="228">
        <f>BK132</f>
        <v>0</v>
      </c>
      <c r="K132" s="214"/>
      <c r="L132" s="219"/>
      <c r="M132" s="220"/>
      <c r="N132" s="221"/>
      <c r="O132" s="221"/>
      <c r="P132" s="222">
        <f>SUM(P133:P137)</f>
        <v>0</v>
      </c>
      <c r="Q132" s="221"/>
      <c r="R132" s="222">
        <f>SUM(R133:R137)</f>
        <v>0</v>
      </c>
      <c r="S132" s="221"/>
      <c r="T132" s="223">
        <f>SUM(T133:T137)</f>
        <v>0</v>
      </c>
      <c r="AR132" s="224" t="s">
        <v>164</v>
      </c>
      <c r="AT132" s="225" t="s">
        <v>76</v>
      </c>
      <c r="AU132" s="225" t="s">
        <v>84</v>
      </c>
      <c r="AY132" s="224" t="s">
        <v>142</v>
      </c>
      <c r="BK132" s="226">
        <f>SUM(BK133:BK137)</f>
        <v>0</v>
      </c>
    </row>
    <row r="133" s="1" customFormat="1" ht="16.5" customHeight="1">
      <c r="B133" s="36"/>
      <c r="C133" s="229" t="s">
        <v>149</v>
      </c>
      <c r="D133" s="229" t="s">
        <v>144</v>
      </c>
      <c r="E133" s="230" t="s">
        <v>343</v>
      </c>
      <c r="F133" s="231" t="s">
        <v>342</v>
      </c>
      <c r="G133" s="232" t="s">
        <v>344</v>
      </c>
      <c r="H133" s="233">
        <v>1</v>
      </c>
      <c r="I133" s="234"/>
      <c r="J133" s="235">
        <f>ROUND(I133*H133,2)</f>
        <v>0</v>
      </c>
      <c r="K133" s="231" t="s">
        <v>148</v>
      </c>
      <c r="L133" s="41"/>
      <c r="M133" s="236" t="s">
        <v>1</v>
      </c>
      <c r="N133" s="237" t="s">
        <v>42</v>
      </c>
      <c r="O133" s="84"/>
      <c r="P133" s="238">
        <f>O133*H133</f>
        <v>0</v>
      </c>
      <c r="Q133" s="238">
        <v>0</v>
      </c>
      <c r="R133" s="238">
        <f>Q133*H133</f>
        <v>0</v>
      </c>
      <c r="S133" s="238">
        <v>0</v>
      </c>
      <c r="T133" s="239">
        <f>S133*H133</f>
        <v>0</v>
      </c>
      <c r="AR133" s="240" t="s">
        <v>149</v>
      </c>
      <c r="AT133" s="240" t="s">
        <v>144</v>
      </c>
      <c r="AU133" s="240" t="s">
        <v>86</v>
      </c>
      <c r="AY133" s="15" t="s">
        <v>142</v>
      </c>
      <c r="BE133" s="241">
        <f>IF(N133="základní",J133,0)</f>
        <v>0</v>
      </c>
      <c r="BF133" s="241">
        <f>IF(N133="snížená",J133,0)</f>
        <v>0</v>
      </c>
      <c r="BG133" s="241">
        <f>IF(N133="zákl. přenesená",J133,0)</f>
        <v>0</v>
      </c>
      <c r="BH133" s="241">
        <f>IF(N133="sníž. přenesená",J133,0)</f>
        <v>0</v>
      </c>
      <c r="BI133" s="241">
        <f>IF(N133="nulová",J133,0)</f>
        <v>0</v>
      </c>
      <c r="BJ133" s="15" t="s">
        <v>84</v>
      </c>
      <c r="BK133" s="241">
        <f>ROUND(I133*H133,2)</f>
        <v>0</v>
      </c>
      <c r="BL133" s="15" t="s">
        <v>149</v>
      </c>
      <c r="BM133" s="240" t="s">
        <v>345</v>
      </c>
    </row>
    <row r="134" s="1" customFormat="1" ht="16.5" customHeight="1">
      <c r="B134" s="36"/>
      <c r="C134" s="229" t="s">
        <v>164</v>
      </c>
      <c r="D134" s="229" t="s">
        <v>144</v>
      </c>
      <c r="E134" s="230" t="s">
        <v>346</v>
      </c>
      <c r="F134" s="231" t="s">
        <v>347</v>
      </c>
      <c r="G134" s="232" t="s">
        <v>344</v>
      </c>
      <c r="H134" s="233">
        <v>1</v>
      </c>
      <c r="I134" s="234"/>
      <c r="J134" s="235">
        <f>ROUND(I134*H134,2)</f>
        <v>0</v>
      </c>
      <c r="K134" s="231" t="s">
        <v>148</v>
      </c>
      <c r="L134" s="41"/>
      <c r="M134" s="236" t="s">
        <v>1</v>
      </c>
      <c r="N134" s="237" t="s">
        <v>42</v>
      </c>
      <c r="O134" s="84"/>
      <c r="P134" s="238">
        <f>O134*H134</f>
        <v>0</v>
      </c>
      <c r="Q134" s="238">
        <v>0</v>
      </c>
      <c r="R134" s="238">
        <f>Q134*H134</f>
        <v>0</v>
      </c>
      <c r="S134" s="238">
        <v>0</v>
      </c>
      <c r="T134" s="239">
        <f>S134*H134</f>
        <v>0</v>
      </c>
      <c r="AR134" s="240" t="s">
        <v>149</v>
      </c>
      <c r="AT134" s="240" t="s">
        <v>144</v>
      </c>
      <c r="AU134" s="240" t="s">
        <v>86</v>
      </c>
      <c r="AY134" s="15" t="s">
        <v>142</v>
      </c>
      <c r="BE134" s="241">
        <f>IF(N134="základní",J134,0)</f>
        <v>0</v>
      </c>
      <c r="BF134" s="241">
        <f>IF(N134="snížená",J134,0)</f>
        <v>0</v>
      </c>
      <c r="BG134" s="241">
        <f>IF(N134="zákl. přenesená",J134,0)</f>
        <v>0</v>
      </c>
      <c r="BH134" s="241">
        <f>IF(N134="sníž. přenesená",J134,0)</f>
        <v>0</v>
      </c>
      <c r="BI134" s="241">
        <f>IF(N134="nulová",J134,0)</f>
        <v>0</v>
      </c>
      <c r="BJ134" s="15" t="s">
        <v>84</v>
      </c>
      <c r="BK134" s="241">
        <f>ROUND(I134*H134,2)</f>
        <v>0</v>
      </c>
      <c r="BL134" s="15" t="s">
        <v>149</v>
      </c>
      <c r="BM134" s="240" t="s">
        <v>348</v>
      </c>
    </row>
    <row r="135" s="1" customFormat="1" ht="16.5" customHeight="1">
      <c r="B135" s="36"/>
      <c r="C135" s="229" t="s">
        <v>168</v>
      </c>
      <c r="D135" s="229" t="s">
        <v>144</v>
      </c>
      <c r="E135" s="230" t="s">
        <v>349</v>
      </c>
      <c r="F135" s="231" t="s">
        <v>350</v>
      </c>
      <c r="G135" s="232" t="s">
        <v>344</v>
      </c>
      <c r="H135" s="233">
        <v>1</v>
      </c>
      <c r="I135" s="234"/>
      <c r="J135" s="235">
        <f>ROUND(I135*H135,2)</f>
        <v>0</v>
      </c>
      <c r="K135" s="231" t="s">
        <v>148</v>
      </c>
      <c r="L135" s="41"/>
      <c r="M135" s="236" t="s">
        <v>1</v>
      </c>
      <c r="N135" s="237" t="s">
        <v>42</v>
      </c>
      <c r="O135" s="84"/>
      <c r="P135" s="238">
        <f>O135*H135</f>
        <v>0</v>
      </c>
      <c r="Q135" s="238">
        <v>0</v>
      </c>
      <c r="R135" s="238">
        <f>Q135*H135</f>
        <v>0</v>
      </c>
      <c r="S135" s="238">
        <v>0</v>
      </c>
      <c r="T135" s="239">
        <f>S135*H135</f>
        <v>0</v>
      </c>
      <c r="AR135" s="240" t="s">
        <v>149</v>
      </c>
      <c r="AT135" s="240" t="s">
        <v>144</v>
      </c>
      <c r="AU135" s="240" t="s">
        <v>86</v>
      </c>
      <c r="AY135" s="15" t="s">
        <v>142</v>
      </c>
      <c r="BE135" s="241">
        <f>IF(N135="základní",J135,0)</f>
        <v>0</v>
      </c>
      <c r="BF135" s="241">
        <f>IF(N135="snížená",J135,0)</f>
        <v>0</v>
      </c>
      <c r="BG135" s="241">
        <f>IF(N135="zákl. přenesená",J135,0)</f>
        <v>0</v>
      </c>
      <c r="BH135" s="241">
        <f>IF(N135="sníž. přenesená",J135,0)</f>
        <v>0</v>
      </c>
      <c r="BI135" s="241">
        <f>IF(N135="nulová",J135,0)</f>
        <v>0</v>
      </c>
      <c r="BJ135" s="15" t="s">
        <v>84</v>
      </c>
      <c r="BK135" s="241">
        <f>ROUND(I135*H135,2)</f>
        <v>0</v>
      </c>
      <c r="BL135" s="15" t="s">
        <v>149</v>
      </c>
      <c r="BM135" s="240" t="s">
        <v>351</v>
      </c>
    </row>
    <row r="136" s="1" customFormat="1" ht="16.5" customHeight="1">
      <c r="B136" s="36"/>
      <c r="C136" s="229" t="s">
        <v>174</v>
      </c>
      <c r="D136" s="229" t="s">
        <v>144</v>
      </c>
      <c r="E136" s="230" t="s">
        <v>352</v>
      </c>
      <c r="F136" s="231" t="s">
        <v>353</v>
      </c>
      <c r="G136" s="232" t="s">
        <v>344</v>
      </c>
      <c r="H136" s="233">
        <v>1</v>
      </c>
      <c r="I136" s="234"/>
      <c r="J136" s="235">
        <f>ROUND(I136*H136,2)</f>
        <v>0</v>
      </c>
      <c r="K136" s="231" t="s">
        <v>148</v>
      </c>
      <c r="L136" s="41"/>
      <c r="M136" s="236" t="s">
        <v>1</v>
      </c>
      <c r="N136" s="237" t="s">
        <v>42</v>
      </c>
      <c r="O136" s="84"/>
      <c r="P136" s="238">
        <f>O136*H136</f>
        <v>0</v>
      </c>
      <c r="Q136" s="238">
        <v>0</v>
      </c>
      <c r="R136" s="238">
        <f>Q136*H136</f>
        <v>0</v>
      </c>
      <c r="S136" s="238">
        <v>0</v>
      </c>
      <c r="T136" s="239">
        <f>S136*H136</f>
        <v>0</v>
      </c>
      <c r="AR136" s="240" t="s">
        <v>149</v>
      </c>
      <c r="AT136" s="240" t="s">
        <v>144</v>
      </c>
      <c r="AU136" s="240" t="s">
        <v>86</v>
      </c>
      <c r="AY136" s="15" t="s">
        <v>142</v>
      </c>
      <c r="BE136" s="241">
        <f>IF(N136="základní",J136,0)</f>
        <v>0</v>
      </c>
      <c r="BF136" s="241">
        <f>IF(N136="snížená",J136,0)</f>
        <v>0</v>
      </c>
      <c r="BG136" s="241">
        <f>IF(N136="zákl. přenesená",J136,0)</f>
        <v>0</v>
      </c>
      <c r="BH136" s="241">
        <f>IF(N136="sníž. přenesená",J136,0)</f>
        <v>0</v>
      </c>
      <c r="BI136" s="241">
        <f>IF(N136="nulová",J136,0)</f>
        <v>0</v>
      </c>
      <c r="BJ136" s="15" t="s">
        <v>84</v>
      </c>
      <c r="BK136" s="241">
        <f>ROUND(I136*H136,2)</f>
        <v>0</v>
      </c>
      <c r="BL136" s="15" t="s">
        <v>149</v>
      </c>
      <c r="BM136" s="240" t="s">
        <v>354</v>
      </c>
    </row>
    <row r="137" s="1" customFormat="1" ht="16.5" customHeight="1">
      <c r="B137" s="36"/>
      <c r="C137" s="229" t="s">
        <v>182</v>
      </c>
      <c r="D137" s="229" t="s">
        <v>144</v>
      </c>
      <c r="E137" s="230" t="s">
        <v>355</v>
      </c>
      <c r="F137" s="231" t="s">
        <v>356</v>
      </c>
      <c r="G137" s="232" t="s">
        <v>344</v>
      </c>
      <c r="H137" s="233">
        <v>1</v>
      </c>
      <c r="I137" s="234"/>
      <c r="J137" s="235">
        <f>ROUND(I137*H137,2)</f>
        <v>0</v>
      </c>
      <c r="K137" s="231" t="s">
        <v>148</v>
      </c>
      <c r="L137" s="41"/>
      <c r="M137" s="236" t="s">
        <v>1</v>
      </c>
      <c r="N137" s="237" t="s">
        <v>42</v>
      </c>
      <c r="O137" s="84"/>
      <c r="P137" s="238">
        <f>O137*H137</f>
        <v>0</v>
      </c>
      <c r="Q137" s="238">
        <v>0</v>
      </c>
      <c r="R137" s="238">
        <f>Q137*H137</f>
        <v>0</v>
      </c>
      <c r="S137" s="238">
        <v>0</v>
      </c>
      <c r="T137" s="239">
        <f>S137*H137</f>
        <v>0</v>
      </c>
      <c r="AR137" s="240" t="s">
        <v>149</v>
      </c>
      <c r="AT137" s="240" t="s">
        <v>144</v>
      </c>
      <c r="AU137" s="240" t="s">
        <v>86</v>
      </c>
      <c r="AY137" s="15" t="s">
        <v>142</v>
      </c>
      <c r="BE137" s="241">
        <f>IF(N137="základní",J137,0)</f>
        <v>0</v>
      </c>
      <c r="BF137" s="241">
        <f>IF(N137="snížená",J137,0)</f>
        <v>0</v>
      </c>
      <c r="BG137" s="241">
        <f>IF(N137="zákl. přenesená",J137,0)</f>
        <v>0</v>
      </c>
      <c r="BH137" s="241">
        <f>IF(N137="sníž. přenesená",J137,0)</f>
        <v>0</v>
      </c>
      <c r="BI137" s="241">
        <f>IF(N137="nulová",J137,0)</f>
        <v>0</v>
      </c>
      <c r="BJ137" s="15" t="s">
        <v>84</v>
      </c>
      <c r="BK137" s="241">
        <f>ROUND(I137*H137,2)</f>
        <v>0</v>
      </c>
      <c r="BL137" s="15" t="s">
        <v>149</v>
      </c>
      <c r="BM137" s="240" t="s">
        <v>357</v>
      </c>
    </row>
    <row r="138" s="11" customFormat="1" ht="22.8" customHeight="1">
      <c r="B138" s="213"/>
      <c r="C138" s="214"/>
      <c r="D138" s="215" t="s">
        <v>76</v>
      </c>
      <c r="E138" s="227" t="s">
        <v>358</v>
      </c>
      <c r="F138" s="227" t="s">
        <v>359</v>
      </c>
      <c r="G138" s="214"/>
      <c r="H138" s="214"/>
      <c r="I138" s="217"/>
      <c r="J138" s="228">
        <f>BK138</f>
        <v>0</v>
      </c>
      <c r="K138" s="214"/>
      <c r="L138" s="219"/>
      <c r="M138" s="220"/>
      <c r="N138" s="221"/>
      <c r="O138" s="221"/>
      <c r="P138" s="222">
        <f>P139</f>
        <v>0</v>
      </c>
      <c r="Q138" s="221"/>
      <c r="R138" s="222">
        <f>R139</f>
        <v>0</v>
      </c>
      <c r="S138" s="221"/>
      <c r="T138" s="223">
        <f>T139</f>
        <v>0</v>
      </c>
      <c r="AR138" s="224" t="s">
        <v>164</v>
      </c>
      <c r="AT138" s="225" t="s">
        <v>76</v>
      </c>
      <c r="AU138" s="225" t="s">
        <v>84</v>
      </c>
      <c r="AY138" s="224" t="s">
        <v>142</v>
      </c>
      <c r="BK138" s="226">
        <f>BK139</f>
        <v>0</v>
      </c>
    </row>
    <row r="139" s="1" customFormat="1" ht="16.5" customHeight="1">
      <c r="B139" s="36"/>
      <c r="C139" s="229" t="s">
        <v>189</v>
      </c>
      <c r="D139" s="229" t="s">
        <v>144</v>
      </c>
      <c r="E139" s="230" t="s">
        <v>344</v>
      </c>
      <c r="F139" s="231" t="s">
        <v>360</v>
      </c>
      <c r="G139" s="232" t="s">
        <v>344</v>
      </c>
      <c r="H139" s="233">
        <v>1</v>
      </c>
      <c r="I139" s="234"/>
      <c r="J139" s="235">
        <f>ROUND(I139*H139,2)</f>
        <v>0</v>
      </c>
      <c r="K139" s="231" t="s">
        <v>148</v>
      </c>
      <c r="L139" s="41"/>
      <c r="M139" s="236" t="s">
        <v>1</v>
      </c>
      <c r="N139" s="237" t="s">
        <v>42</v>
      </c>
      <c r="O139" s="84"/>
      <c r="P139" s="238">
        <f>O139*H139</f>
        <v>0</v>
      </c>
      <c r="Q139" s="238">
        <v>0</v>
      </c>
      <c r="R139" s="238">
        <f>Q139*H139</f>
        <v>0</v>
      </c>
      <c r="S139" s="238">
        <v>0</v>
      </c>
      <c r="T139" s="239">
        <f>S139*H139</f>
        <v>0</v>
      </c>
      <c r="AR139" s="240" t="s">
        <v>361</v>
      </c>
      <c r="AT139" s="240" t="s">
        <v>144</v>
      </c>
      <c r="AU139" s="240" t="s">
        <v>86</v>
      </c>
      <c r="AY139" s="15" t="s">
        <v>142</v>
      </c>
      <c r="BE139" s="241">
        <f>IF(N139="základní",J139,0)</f>
        <v>0</v>
      </c>
      <c r="BF139" s="241">
        <f>IF(N139="snížená",J139,0)</f>
        <v>0</v>
      </c>
      <c r="BG139" s="241">
        <f>IF(N139="zákl. přenesená",J139,0)</f>
        <v>0</v>
      </c>
      <c r="BH139" s="241">
        <f>IF(N139="sníž. přenesená",J139,0)</f>
        <v>0</v>
      </c>
      <c r="BI139" s="241">
        <f>IF(N139="nulová",J139,0)</f>
        <v>0</v>
      </c>
      <c r="BJ139" s="15" t="s">
        <v>84</v>
      </c>
      <c r="BK139" s="241">
        <f>ROUND(I139*H139,2)</f>
        <v>0</v>
      </c>
      <c r="BL139" s="15" t="s">
        <v>361</v>
      </c>
      <c r="BM139" s="240" t="s">
        <v>362</v>
      </c>
    </row>
    <row r="140" s="11" customFormat="1" ht="22.8" customHeight="1">
      <c r="B140" s="213"/>
      <c r="C140" s="214"/>
      <c r="D140" s="215" t="s">
        <v>76</v>
      </c>
      <c r="E140" s="227" t="s">
        <v>363</v>
      </c>
      <c r="F140" s="227" t="s">
        <v>364</v>
      </c>
      <c r="G140" s="214"/>
      <c r="H140" s="214"/>
      <c r="I140" s="217"/>
      <c r="J140" s="228">
        <f>BK140</f>
        <v>0</v>
      </c>
      <c r="K140" s="214"/>
      <c r="L140" s="219"/>
      <c r="M140" s="220"/>
      <c r="N140" s="221"/>
      <c r="O140" s="221"/>
      <c r="P140" s="222">
        <f>P141</f>
        <v>0</v>
      </c>
      <c r="Q140" s="221"/>
      <c r="R140" s="222">
        <f>R141</f>
        <v>0</v>
      </c>
      <c r="S140" s="221"/>
      <c r="T140" s="223">
        <f>T141</f>
        <v>0</v>
      </c>
      <c r="AR140" s="224" t="s">
        <v>164</v>
      </c>
      <c r="AT140" s="225" t="s">
        <v>76</v>
      </c>
      <c r="AU140" s="225" t="s">
        <v>84</v>
      </c>
      <c r="AY140" s="224" t="s">
        <v>142</v>
      </c>
      <c r="BK140" s="226">
        <f>BK141</f>
        <v>0</v>
      </c>
    </row>
    <row r="141" s="1" customFormat="1" ht="16.5" customHeight="1">
      <c r="B141" s="36"/>
      <c r="C141" s="229" t="s">
        <v>193</v>
      </c>
      <c r="D141" s="229" t="s">
        <v>144</v>
      </c>
      <c r="E141" s="230" t="s">
        <v>365</v>
      </c>
      <c r="F141" s="231" t="s">
        <v>366</v>
      </c>
      <c r="G141" s="232" t="s">
        <v>344</v>
      </c>
      <c r="H141" s="233">
        <v>1</v>
      </c>
      <c r="I141" s="234"/>
      <c r="J141" s="235">
        <f>ROUND(I141*H141,2)</f>
        <v>0</v>
      </c>
      <c r="K141" s="231" t="s">
        <v>148</v>
      </c>
      <c r="L141" s="41"/>
      <c r="M141" s="236" t="s">
        <v>1</v>
      </c>
      <c r="N141" s="237" t="s">
        <v>42</v>
      </c>
      <c r="O141" s="84"/>
      <c r="P141" s="238">
        <f>O141*H141</f>
        <v>0</v>
      </c>
      <c r="Q141" s="238">
        <v>0</v>
      </c>
      <c r="R141" s="238">
        <f>Q141*H141</f>
        <v>0</v>
      </c>
      <c r="S141" s="238">
        <v>0</v>
      </c>
      <c r="T141" s="239">
        <f>S141*H141</f>
        <v>0</v>
      </c>
      <c r="AR141" s="240" t="s">
        <v>149</v>
      </c>
      <c r="AT141" s="240" t="s">
        <v>144</v>
      </c>
      <c r="AU141" s="240" t="s">
        <v>86</v>
      </c>
      <c r="AY141" s="15" t="s">
        <v>142</v>
      </c>
      <c r="BE141" s="241">
        <f>IF(N141="základní",J141,0)</f>
        <v>0</v>
      </c>
      <c r="BF141" s="241">
        <f>IF(N141="snížená",J141,0)</f>
        <v>0</v>
      </c>
      <c r="BG141" s="241">
        <f>IF(N141="zákl. přenesená",J141,0)</f>
        <v>0</v>
      </c>
      <c r="BH141" s="241">
        <f>IF(N141="sníž. přenesená",J141,0)</f>
        <v>0</v>
      </c>
      <c r="BI141" s="241">
        <f>IF(N141="nulová",J141,0)</f>
        <v>0</v>
      </c>
      <c r="BJ141" s="15" t="s">
        <v>84</v>
      </c>
      <c r="BK141" s="241">
        <f>ROUND(I141*H141,2)</f>
        <v>0</v>
      </c>
      <c r="BL141" s="15" t="s">
        <v>149</v>
      </c>
      <c r="BM141" s="240" t="s">
        <v>367</v>
      </c>
    </row>
    <row r="142" s="11" customFormat="1" ht="22.8" customHeight="1">
      <c r="B142" s="213"/>
      <c r="C142" s="214"/>
      <c r="D142" s="215" t="s">
        <v>76</v>
      </c>
      <c r="E142" s="227" t="s">
        <v>368</v>
      </c>
      <c r="F142" s="227" t="s">
        <v>369</v>
      </c>
      <c r="G142" s="214"/>
      <c r="H142" s="214"/>
      <c r="I142" s="217"/>
      <c r="J142" s="228">
        <f>BK142</f>
        <v>0</v>
      </c>
      <c r="K142" s="214"/>
      <c r="L142" s="219"/>
      <c r="M142" s="220"/>
      <c r="N142" s="221"/>
      <c r="O142" s="221"/>
      <c r="P142" s="222">
        <f>SUM(P143:P145)</f>
        <v>0</v>
      </c>
      <c r="Q142" s="221"/>
      <c r="R142" s="222">
        <f>SUM(R143:R145)</f>
        <v>0</v>
      </c>
      <c r="S142" s="221"/>
      <c r="T142" s="223">
        <f>SUM(T143:T145)</f>
        <v>0</v>
      </c>
      <c r="AR142" s="224" t="s">
        <v>164</v>
      </c>
      <c r="AT142" s="225" t="s">
        <v>76</v>
      </c>
      <c r="AU142" s="225" t="s">
        <v>84</v>
      </c>
      <c r="AY142" s="224" t="s">
        <v>142</v>
      </c>
      <c r="BK142" s="226">
        <f>SUM(BK143:BK145)</f>
        <v>0</v>
      </c>
    </row>
    <row r="143" s="1" customFormat="1" ht="16.5" customHeight="1">
      <c r="B143" s="36"/>
      <c r="C143" s="229" t="s">
        <v>198</v>
      </c>
      <c r="D143" s="229" t="s">
        <v>144</v>
      </c>
      <c r="E143" s="230" t="s">
        <v>370</v>
      </c>
      <c r="F143" s="231" t="s">
        <v>371</v>
      </c>
      <c r="G143" s="232" t="s">
        <v>344</v>
      </c>
      <c r="H143" s="233">
        <v>1</v>
      </c>
      <c r="I143" s="234"/>
      <c r="J143" s="235">
        <f>ROUND(I143*H143,2)</f>
        <v>0</v>
      </c>
      <c r="K143" s="231" t="s">
        <v>148</v>
      </c>
      <c r="L143" s="41"/>
      <c r="M143" s="236" t="s">
        <v>1</v>
      </c>
      <c r="N143" s="237" t="s">
        <v>42</v>
      </c>
      <c r="O143" s="84"/>
      <c r="P143" s="238">
        <f>O143*H143</f>
        <v>0</v>
      </c>
      <c r="Q143" s="238">
        <v>0</v>
      </c>
      <c r="R143" s="238">
        <f>Q143*H143</f>
        <v>0</v>
      </c>
      <c r="S143" s="238">
        <v>0</v>
      </c>
      <c r="T143" s="239">
        <f>S143*H143</f>
        <v>0</v>
      </c>
      <c r="AR143" s="240" t="s">
        <v>149</v>
      </c>
      <c r="AT143" s="240" t="s">
        <v>144</v>
      </c>
      <c r="AU143" s="240" t="s">
        <v>86</v>
      </c>
      <c r="AY143" s="15" t="s">
        <v>142</v>
      </c>
      <c r="BE143" s="241">
        <f>IF(N143="základní",J143,0)</f>
        <v>0</v>
      </c>
      <c r="BF143" s="241">
        <f>IF(N143="snížená",J143,0)</f>
        <v>0</v>
      </c>
      <c r="BG143" s="241">
        <f>IF(N143="zákl. přenesená",J143,0)</f>
        <v>0</v>
      </c>
      <c r="BH143" s="241">
        <f>IF(N143="sníž. přenesená",J143,0)</f>
        <v>0</v>
      </c>
      <c r="BI143" s="241">
        <f>IF(N143="nulová",J143,0)</f>
        <v>0</v>
      </c>
      <c r="BJ143" s="15" t="s">
        <v>84</v>
      </c>
      <c r="BK143" s="241">
        <f>ROUND(I143*H143,2)</f>
        <v>0</v>
      </c>
      <c r="BL143" s="15" t="s">
        <v>149</v>
      </c>
      <c r="BM143" s="240" t="s">
        <v>372</v>
      </c>
    </row>
    <row r="144" s="12" customFormat="1">
      <c r="B144" s="242"/>
      <c r="C144" s="243"/>
      <c r="D144" s="244" t="s">
        <v>151</v>
      </c>
      <c r="E144" s="245" t="s">
        <v>1</v>
      </c>
      <c r="F144" s="246" t="s">
        <v>373</v>
      </c>
      <c r="G144" s="243"/>
      <c r="H144" s="247">
        <v>1</v>
      </c>
      <c r="I144" s="248"/>
      <c r="J144" s="243"/>
      <c r="K144" s="243"/>
      <c r="L144" s="249"/>
      <c r="M144" s="250"/>
      <c r="N144" s="251"/>
      <c r="O144" s="251"/>
      <c r="P144" s="251"/>
      <c r="Q144" s="251"/>
      <c r="R144" s="251"/>
      <c r="S144" s="251"/>
      <c r="T144" s="252"/>
      <c r="AT144" s="253" t="s">
        <v>151</v>
      </c>
      <c r="AU144" s="253" t="s">
        <v>86</v>
      </c>
      <c r="AV144" s="12" t="s">
        <v>86</v>
      </c>
      <c r="AW144" s="12" t="s">
        <v>33</v>
      </c>
      <c r="AX144" s="12" t="s">
        <v>77</v>
      </c>
      <c r="AY144" s="253" t="s">
        <v>142</v>
      </c>
    </row>
    <row r="145" s="13" customFormat="1">
      <c r="B145" s="254"/>
      <c r="C145" s="255"/>
      <c r="D145" s="244" t="s">
        <v>151</v>
      </c>
      <c r="E145" s="256" t="s">
        <v>1</v>
      </c>
      <c r="F145" s="257" t="s">
        <v>181</v>
      </c>
      <c r="G145" s="255"/>
      <c r="H145" s="258">
        <v>1</v>
      </c>
      <c r="I145" s="259"/>
      <c r="J145" s="255"/>
      <c r="K145" s="255"/>
      <c r="L145" s="260"/>
      <c r="M145" s="280"/>
      <c r="N145" s="281"/>
      <c r="O145" s="281"/>
      <c r="P145" s="281"/>
      <c r="Q145" s="281"/>
      <c r="R145" s="281"/>
      <c r="S145" s="281"/>
      <c r="T145" s="282"/>
      <c r="AT145" s="264" t="s">
        <v>151</v>
      </c>
      <c r="AU145" s="264" t="s">
        <v>86</v>
      </c>
      <c r="AV145" s="13" t="s">
        <v>149</v>
      </c>
      <c r="AW145" s="13" t="s">
        <v>33</v>
      </c>
      <c r="AX145" s="13" t="s">
        <v>84</v>
      </c>
      <c r="AY145" s="264" t="s">
        <v>142</v>
      </c>
    </row>
    <row r="146" s="1" customFormat="1" ht="6.96" customHeight="1">
      <c r="B146" s="59"/>
      <c r="C146" s="60"/>
      <c r="D146" s="60"/>
      <c r="E146" s="60"/>
      <c r="F146" s="60"/>
      <c r="G146" s="60"/>
      <c r="H146" s="60"/>
      <c r="I146" s="180"/>
      <c r="J146" s="60"/>
      <c r="K146" s="60"/>
      <c r="L146" s="41"/>
    </row>
  </sheetData>
  <sheetProtection sheet="1" autoFilter="0" formatColumns="0" formatRows="0" objects="1" scenarios="1" spinCount="100000" saltValue="EPqwYXgSxXtk3gEMGLcm2uUH9ZIOEZn4tebnqOSfmOfFYnogYht2GvTi+z4LshSe76viD6nsgsNgdBs9c0wEtg==" hashValue="ym/HXh3edFQmnwK6sPYXcYLXXTQ6rpILfOLHZnH/Z6KHdVkAg7WGVCcpLighx/oUzEs6DB224cen6TBCUi/7lg==" algorithmName="SHA-512" password="CC35"/>
  <autoFilter ref="C125:K145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4:H114"/>
    <mergeCell ref="E116:H116"/>
    <mergeCell ref="E118:H118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50.83" customWidth="1"/>
    <col min="7" max="7" width="7" customWidth="1"/>
    <col min="8" max="8" width="11.5" customWidth="1"/>
    <col min="9" max="9" width="20.17" style="139" customWidth="1"/>
    <col min="10" max="10" width="20.17" customWidth="1"/>
    <col min="11" max="11" width="20.17" customWidth="1"/>
    <col min="12" max="12" width="9.33" customWidth="1"/>
    <col min="13" max="13" width="10.83" hidden="1" customWidth="1"/>
    <col min="14" max="14" width="9.33" hidden="1"/>
    <col min="15" max="15" width="14.17" hidden="1" customWidth="1"/>
    <col min="16" max="16" width="14.17" hidden="1" customWidth="1"/>
    <col min="17" max="17" width="14.17" hidden="1" customWidth="1"/>
    <col min="18" max="18" width="14.17" hidden="1" customWidth="1"/>
    <col min="19" max="19" width="14.17" hidden="1" customWidth="1"/>
    <col min="20" max="20" width="14.1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2" ht="36.96" customHeight="1">
      <c r="L2"/>
      <c r="AT2" s="15" t="s">
        <v>99</v>
      </c>
      <c r="AZ2" s="283" t="s">
        <v>374</v>
      </c>
      <c r="BA2" s="283" t="s">
        <v>1</v>
      </c>
      <c r="BB2" s="283" t="s">
        <v>1</v>
      </c>
      <c r="BC2" s="283" t="s">
        <v>375</v>
      </c>
      <c r="BD2" s="283" t="s">
        <v>86</v>
      </c>
    </row>
    <row r="3" ht="6.96" customHeight="1">
      <c r="B3" s="140"/>
      <c r="C3" s="141"/>
      <c r="D3" s="141"/>
      <c r="E3" s="141"/>
      <c r="F3" s="141"/>
      <c r="G3" s="141"/>
      <c r="H3" s="141"/>
      <c r="I3" s="142"/>
      <c r="J3" s="141"/>
      <c r="K3" s="141"/>
      <c r="L3" s="18"/>
      <c r="AT3" s="15" t="s">
        <v>86</v>
      </c>
      <c r="AZ3" s="283" t="s">
        <v>376</v>
      </c>
      <c r="BA3" s="283" t="s">
        <v>1</v>
      </c>
      <c r="BB3" s="283" t="s">
        <v>1</v>
      </c>
      <c r="BC3" s="283" t="s">
        <v>377</v>
      </c>
      <c r="BD3" s="283" t="s">
        <v>86</v>
      </c>
    </row>
    <row r="4" ht="24.96" customHeight="1">
      <c r="B4" s="18"/>
      <c r="D4" s="143" t="s">
        <v>110</v>
      </c>
      <c r="L4" s="18"/>
      <c r="M4" s="144" t="s">
        <v>10</v>
      </c>
      <c r="AT4" s="15" t="s">
        <v>4</v>
      </c>
      <c r="AZ4" s="283" t="s">
        <v>378</v>
      </c>
      <c r="BA4" s="283" t="s">
        <v>379</v>
      </c>
      <c r="BB4" s="283" t="s">
        <v>1</v>
      </c>
      <c r="BC4" s="283" t="s">
        <v>380</v>
      </c>
      <c r="BD4" s="283" t="s">
        <v>86</v>
      </c>
    </row>
    <row r="5" ht="6.96" customHeight="1">
      <c r="B5" s="18"/>
      <c r="L5" s="18"/>
      <c r="AZ5" s="283" t="s">
        <v>381</v>
      </c>
      <c r="BA5" s="283" t="s">
        <v>381</v>
      </c>
      <c r="BB5" s="283" t="s">
        <v>1</v>
      </c>
      <c r="BC5" s="283" t="s">
        <v>382</v>
      </c>
      <c r="BD5" s="283" t="s">
        <v>86</v>
      </c>
    </row>
    <row r="6" ht="12" customHeight="1">
      <c r="B6" s="18"/>
      <c r="D6" s="145" t="s">
        <v>16</v>
      </c>
      <c r="L6" s="18"/>
      <c r="AZ6" s="283" t="s">
        <v>383</v>
      </c>
      <c r="BA6" s="283" t="s">
        <v>384</v>
      </c>
      <c r="BB6" s="283" t="s">
        <v>1</v>
      </c>
      <c r="BC6" s="283" t="s">
        <v>237</v>
      </c>
      <c r="BD6" s="283" t="s">
        <v>86</v>
      </c>
    </row>
    <row r="7" ht="16.5" customHeight="1">
      <c r="B7" s="18"/>
      <c r="E7" s="146" t="str">
        <f>'Rekapitulace zakázky'!K6</f>
        <v>Oprava propustků v km 59,756 km 60,897 a km 60,914 na trati Chlumec nad Cidlinou – Lichkov</v>
      </c>
      <c r="F7" s="145"/>
      <c r="G7" s="145"/>
      <c r="H7" s="145"/>
      <c r="L7" s="18"/>
    </row>
    <row r="8" ht="12" customHeight="1">
      <c r="B8" s="18"/>
      <c r="D8" s="145" t="s">
        <v>111</v>
      </c>
      <c r="L8" s="18"/>
    </row>
    <row r="9" s="1" customFormat="1" ht="16.5" customHeight="1">
      <c r="B9" s="41"/>
      <c r="E9" s="146" t="s">
        <v>385</v>
      </c>
      <c r="F9" s="1"/>
      <c r="G9" s="1"/>
      <c r="H9" s="1"/>
      <c r="I9" s="147"/>
      <c r="L9" s="41"/>
    </row>
    <row r="10" s="1" customFormat="1" ht="12" customHeight="1">
      <c r="B10" s="41"/>
      <c r="D10" s="145" t="s">
        <v>113</v>
      </c>
      <c r="I10" s="147"/>
      <c r="L10" s="41"/>
    </row>
    <row r="11" s="1" customFormat="1" ht="36.96" customHeight="1">
      <c r="B11" s="41"/>
      <c r="E11" s="148" t="s">
        <v>386</v>
      </c>
      <c r="F11" s="1"/>
      <c r="G11" s="1"/>
      <c r="H11" s="1"/>
      <c r="I11" s="147"/>
      <c r="L11" s="41"/>
    </row>
    <row r="12" s="1" customFormat="1">
      <c r="B12" s="41"/>
      <c r="I12" s="147"/>
      <c r="L12" s="41"/>
    </row>
    <row r="13" s="1" customFormat="1" ht="12" customHeight="1">
      <c r="B13" s="41"/>
      <c r="D13" s="145" t="s">
        <v>18</v>
      </c>
      <c r="F13" s="134" t="s">
        <v>1</v>
      </c>
      <c r="I13" s="149" t="s">
        <v>19</v>
      </c>
      <c r="J13" s="134" t="s">
        <v>1</v>
      </c>
      <c r="L13" s="41"/>
    </row>
    <row r="14" s="1" customFormat="1" ht="12" customHeight="1">
      <c r="B14" s="41"/>
      <c r="D14" s="145" t="s">
        <v>20</v>
      </c>
      <c r="F14" s="134" t="s">
        <v>21</v>
      </c>
      <c r="I14" s="149" t="s">
        <v>22</v>
      </c>
      <c r="J14" s="150" t="str">
        <f>'Rekapitulace zakázky'!AN8</f>
        <v>30. 5. 2019</v>
      </c>
      <c r="L14" s="41"/>
    </row>
    <row r="15" s="1" customFormat="1" ht="10.8" customHeight="1">
      <c r="B15" s="41"/>
      <c r="I15" s="147"/>
      <c r="L15" s="41"/>
    </row>
    <row r="16" s="1" customFormat="1" ht="12" customHeight="1">
      <c r="B16" s="41"/>
      <c r="D16" s="145" t="s">
        <v>24</v>
      </c>
      <c r="I16" s="149" t="s">
        <v>25</v>
      </c>
      <c r="J16" s="134" t="str">
        <f>IF('Rekapitulace zakázky'!AN10="","",'Rekapitulace zakázky'!AN10)</f>
        <v>70994234</v>
      </c>
      <c r="L16" s="41"/>
    </row>
    <row r="17" s="1" customFormat="1" ht="18" customHeight="1">
      <c r="B17" s="41"/>
      <c r="E17" s="134" t="str">
        <f>IF('Rekapitulace zakázky'!E11="","",'Rekapitulace zakázky'!E11)</f>
        <v>SŽDC s.o., OŘ Hradec Králové</v>
      </c>
      <c r="I17" s="149" t="s">
        <v>28</v>
      </c>
      <c r="J17" s="134" t="str">
        <f>IF('Rekapitulace zakázky'!AN11="","",'Rekapitulace zakázky'!AN11)</f>
        <v>CZ70994234</v>
      </c>
      <c r="L17" s="41"/>
    </row>
    <row r="18" s="1" customFormat="1" ht="6.96" customHeight="1">
      <c r="B18" s="41"/>
      <c r="I18" s="147"/>
      <c r="L18" s="41"/>
    </row>
    <row r="19" s="1" customFormat="1" ht="12" customHeight="1">
      <c r="B19" s="41"/>
      <c r="D19" s="145" t="s">
        <v>30</v>
      </c>
      <c r="I19" s="149" t="s">
        <v>25</v>
      </c>
      <c r="J19" s="31" t="str">
        <f>'Rekapitulace zakázky'!AN13</f>
        <v>Vyplň údaj</v>
      </c>
      <c r="L19" s="41"/>
    </row>
    <row r="20" s="1" customFormat="1" ht="18" customHeight="1">
      <c r="B20" s="41"/>
      <c r="E20" s="31" t="str">
        <f>'Rekapitulace zakázky'!E14</f>
        <v>Vyplň údaj</v>
      </c>
      <c r="F20" s="134"/>
      <c r="G20" s="134"/>
      <c r="H20" s="134"/>
      <c r="I20" s="149" t="s">
        <v>28</v>
      </c>
      <c r="J20" s="31" t="str">
        <f>'Rekapitulace zakázky'!AN14</f>
        <v>Vyplň údaj</v>
      </c>
      <c r="L20" s="41"/>
    </row>
    <row r="21" s="1" customFormat="1" ht="6.96" customHeight="1">
      <c r="B21" s="41"/>
      <c r="I21" s="147"/>
      <c r="L21" s="41"/>
    </row>
    <row r="22" s="1" customFormat="1" ht="12" customHeight="1">
      <c r="B22" s="41"/>
      <c r="D22" s="145" t="s">
        <v>32</v>
      </c>
      <c r="I22" s="149" t="s">
        <v>25</v>
      </c>
      <c r="J22" s="134" t="str">
        <f>IF('Rekapitulace zakázky'!AN16="","",'Rekapitulace zakázky'!AN16)</f>
        <v/>
      </c>
      <c r="L22" s="41"/>
    </row>
    <row r="23" s="1" customFormat="1" ht="18" customHeight="1">
      <c r="B23" s="41"/>
      <c r="E23" s="134" t="str">
        <f>IF('Rekapitulace zakázky'!E17="","",'Rekapitulace zakázky'!E17)</f>
        <v xml:space="preserve"> </v>
      </c>
      <c r="I23" s="149" t="s">
        <v>28</v>
      </c>
      <c r="J23" s="134" t="str">
        <f>IF('Rekapitulace zakázky'!AN17="","",'Rekapitulace zakázky'!AN17)</f>
        <v/>
      </c>
      <c r="L23" s="41"/>
    </row>
    <row r="24" s="1" customFormat="1" ht="6.96" customHeight="1">
      <c r="B24" s="41"/>
      <c r="I24" s="147"/>
      <c r="L24" s="41"/>
    </row>
    <row r="25" s="1" customFormat="1" ht="12" customHeight="1">
      <c r="B25" s="41"/>
      <c r="D25" s="145" t="s">
        <v>34</v>
      </c>
      <c r="I25" s="149" t="s">
        <v>25</v>
      </c>
      <c r="J25" s="134" t="str">
        <f>IF('Rekapitulace zakázky'!AN19="","",'Rekapitulace zakázky'!AN19)</f>
        <v/>
      </c>
      <c r="L25" s="41"/>
    </row>
    <row r="26" s="1" customFormat="1" ht="18" customHeight="1">
      <c r="B26" s="41"/>
      <c r="E26" s="134" t="str">
        <f>IF('Rekapitulace zakázky'!E20="","",'Rekapitulace zakázky'!E20)</f>
        <v xml:space="preserve"> </v>
      </c>
      <c r="I26" s="149" t="s">
        <v>28</v>
      </c>
      <c r="J26" s="134" t="str">
        <f>IF('Rekapitulace zakázky'!AN20="","",'Rekapitulace zakázky'!AN20)</f>
        <v/>
      </c>
      <c r="L26" s="41"/>
    </row>
    <row r="27" s="1" customFormat="1" ht="6.96" customHeight="1">
      <c r="B27" s="41"/>
      <c r="I27" s="147"/>
      <c r="L27" s="41"/>
    </row>
    <row r="28" s="1" customFormat="1" ht="12" customHeight="1">
      <c r="B28" s="41"/>
      <c r="D28" s="145" t="s">
        <v>35</v>
      </c>
      <c r="I28" s="147"/>
      <c r="L28" s="41"/>
    </row>
    <row r="29" s="7" customFormat="1" ht="16.5" customHeight="1">
      <c r="B29" s="151"/>
      <c r="E29" s="152" t="s">
        <v>1</v>
      </c>
      <c r="F29" s="152"/>
      <c r="G29" s="152"/>
      <c r="H29" s="152"/>
      <c r="I29" s="153"/>
      <c r="L29" s="151"/>
    </row>
    <row r="30" s="1" customFormat="1" ht="6.96" customHeight="1">
      <c r="B30" s="41"/>
      <c r="I30" s="147"/>
      <c r="L30" s="41"/>
    </row>
    <row r="31" s="1" customFormat="1" ht="6.96" customHeight="1">
      <c r="B31" s="41"/>
      <c r="D31" s="76"/>
      <c r="E31" s="76"/>
      <c r="F31" s="76"/>
      <c r="G31" s="76"/>
      <c r="H31" s="76"/>
      <c r="I31" s="154"/>
      <c r="J31" s="76"/>
      <c r="K31" s="76"/>
      <c r="L31" s="41"/>
    </row>
    <row r="32" s="1" customFormat="1" ht="25.44" customHeight="1">
      <c r="B32" s="41"/>
      <c r="D32" s="155" t="s">
        <v>37</v>
      </c>
      <c r="I32" s="147"/>
      <c r="J32" s="156">
        <f>ROUND(J134, 2)</f>
        <v>0</v>
      </c>
      <c r="L32" s="41"/>
    </row>
    <row r="33" s="1" customFormat="1" ht="6.96" customHeight="1">
      <c r="B33" s="41"/>
      <c r="D33" s="76"/>
      <c r="E33" s="76"/>
      <c r="F33" s="76"/>
      <c r="G33" s="76"/>
      <c r="H33" s="76"/>
      <c r="I33" s="154"/>
      <c r="J33" s="76"/>
      <c r="K33" s="76"/>
      <c r="L33" s="41"/>
    </row>
    <row r="34" s="1" customFormat="1" ht="14.4" customHeight="1">
      <c r="B34" s="41"/>
      <c r="F34" s="157" t="s">
        <v>39</v>
      </c>
      <c r="I34" s="158" t="s">
        <v>38</v>
      </c>
      <c r="J34" s="157" t="s">
        <v>40</v>
      </c>
      <c r="L34" s="41"/>
    </row>
    <row r="35" s="1" customFormat="1" ht="14.4" customHeight="1">
      <c r="B35" s="41"/>
      <c r="D35" s="159" t="s">
        <v>41</v>
      </c>
      <c r="E35" s="145" t="s">
        <v>42</v>
      </c>
      <c r="F35" s="160">
        <f>ROUND((SUM(BE134:BE328)),  2)</f>
        <v>0</v>
      </c>
      <c r="I35" s="161">
        <v>0.20999999999999999</v>
      </c>
      <c r="J35" s="160">
        <f>ROUND(((SUM(BE134:BE328))*I35),  2)</f>
        <v>0</v>
      </c>
      <c r="L35" s="41"/>
    </row>
    <row r="36" s="1" customFormat="1" ht="14.4" customHeight="1">
      <c r="B36" s="41"/>
      <c r="E36" s="145" t="s">
        <v>43</v>
      </c>
      <c r="F36" s="160">
        <f>ROUND((SUM(BF134:BF328)),  2)</f>
        <v>0</v>
      </c>
      <c r="I36" s="161">
        <v>0.14999999999999999</v>
      </c>
      <c r="J36" s="160">
        <f>ROUND(((SUM(BF134:BF328))*I36),  2)</f>
        <v>0</v>
      </c>
      <c r="L36" s="41"/>
    </row>
    <row r="37" hidden="1" s="1" customFormat="1" ht="14.4" customHeight="1">
      <c r="B37" s="41"/>
      <c r="E37" s="145" t="s">
        <v>44</v>
      </c>
      <c r="F37" s="160">
        <f>ROUND((SUM(BG134:BG328)),  2)</f>
        <v>0</v>
      </c>
      <c r="I37" s="161">
        <v>0.20999999999999999</v>
      </c>
      <c r="J37" s="160">
        <f>0</f>
        <v>0</v>
      </c>
      <c r="L37" s="41"/>
    </row>
    <row r="38" hidden="1" s="1" customFormat="1" ht="14.4" customHeight="1">
      <c r="B38" s="41"/>
      <c r="E38" s="145" t="s">
        <v>45</v>
      </c>
      <c r="F38" s="160">
        <f>ROUND((SUM(BH134:BH328)),  2)</f>
        <v>0</v>
      </c>
      <c r="I38" s="161">
        <v>0.14999999999999999</v>
      </c>
      <c r="J38" s="160">
        <f>0</f>
        <v>0</v>
      </c>
      <c r="L38" s="41"/>
    </row>
    <row r="39" hidden="1" s="1" customFormat="1" ht="14.4" customHeight="1">
      <c r="B39" s="41"/>
      <c r="E39" s="145" t="s">
        <v>46</v>
      </c>
      <c r="F39" s="160">
        <f>ROUND((SUM(BI134:BI328)),  2)</f>
        <v>0</v>
      </c>
      <c r="I39" s="161">
        <v>0</v>
      </c>
      <c r="J39" s="160">
        <f>0</f>
        <v>0</v>
      </c>
      <c r="L39" s="41"/>
    </row>
    <row r="40" s="1" customFormat="1" ht="6.96" customHeight="1">
      <c r="B40" s="41"/>
      <c r="I40" s="147"/>
      <c r="L40" s="41"/>
    </row>
    <row r="41" s="1" customFormat="1" ht="25.44" customHeight="1">
      <c r="B41" s="41"/>
      <c r="C41" s="162"/>
      <c r="D41" s="163" t="s">
        <v>47</v>
      </c>
      <c r="E41" s="164"/>
      <c r="F41" s="164"/>
      <c r="G41" s="165" t="s">
        <v>48</v>
      </c>
      <c r="H41" s="166" t="s">
        <v>49</v>
      </c>
      <c r="I41" s="167"/>
      <c r="J41" s="168">
        <f>SUM(J32:J39)</f>
        <v>0</v>
      </c>
      <c r="K41" s="169"/>
      <c r="L41" s="41"/>
    </row>
    <row r="42" s="1" customFormat="1" ht="14.4" customHeight="1">
      <c r="B42" s="41"/>
      <c r="I42" s="147"/>
      <c r="L42" s="41"/>
    </row>
    <row r="43" ht="14.4" customHeight="1">
      <c r="B43" s="18"/>
      <c r="L43" s="18"/>
    </row>
    <row r="44" ht="14.4" customHeight="1">
      <c r="B44" s="18"/>
      <c r="L44" s="18"/>
    </row>
    <row r="45" ht="14.4" customHeight="1">
      <c r="B45" s="18"/>
      <c r="L45" s="18"/>
    </row>
    <row r="46" ht="14.4" customHeight="1">
      <c r="B46" s="18"/>
      <c r="L46" s="18"/>
    </row>
    <row r="47" ht="14.4" customHeight="1">
      <c r="B47" s="18"/>
      <c r="L47" s="18"/>
    </row>
    <row r="48" ht="14.4" customHeight="1">
      <c r="B48" s="18"/>
      <c r="L48" s="18"/>
    </row>
    <row r="49" ht="14.4" customHeight="1">
      <c r="B49" s="18"/>
      <c r="L49" s="18"/>
    </row>
    <row r="50" s="1" customFormat="1" ht="14.4" customHeight="1">
      <c r="B50" s="41"/>
      <c r="D50" s="170" t="s">
        <v>50</v>
      </c>
      <c r="E50" s="171"/>
      <c r="F50" s="171"/>
      <c r="G50" s="170" t="s">
        <v>51</v>
      </c>
      <c r="H50" s="171"/>
      <c r="I50" s="172"/>
      <c r="J50" s="171"/>
      <c r="K50" s="171"/>
      <c r="L50" s="41"/>
    </row>
    <row r="51">
      <c r="B51" s="18"/>
      <c r="L51" s="18"/>
    </row>
    <row r="52">
      <c r="B52" s="18"/>
      <c r="L52" s="18"/>
    </row>
    <row r="53">
      <c r="B53" s="18"/>
      <c r="L53" s="18"/>
    </row>
    <row r="54">
      <c r="B54" s="18"/>
      <c r="L54" s="18"/>
    </row>
    <row r="55">
      <c r="B55" s="18"/>
      <c r="L55" s="18"/>
    </row>
    <row r="56">
      <c r="B56" s="18"/>
      <c r="L56" s="18"/>
    </row>
    <row r="57">
      <c r="B57" s="18"/>
      <c r="L57" s="18"/>
    </row>
    <row r="58">
      <c r="B58" s="18"/>
      <c r="L58" s="18"/>
    </row>
    <row r="59">
      <c r="B59" s="18"/>
      <c r="L59" s="18"/>
    </row>
    <row r="60">
      <c r="B60" s="18"/>
      <c r="L60" s="18"/>
    </row>
    <row r="61" s="1" customFormat="1">
      <c r="B61" s="41"/>
      <c r="D61" s="173" t="s">
        <v>52</v>
      </c>
      <c r="E61" s="174"/>
      <c r="F61" s="175" t="s">
        <v>53</v>
      </c>
      <c r="G61" s="173" t="s">
        <v>52</v>
      </c>
      <c r="H61" s="174"/>
      <c r="I61" s="176"/>
      <c r="J61" s="177" t="s">
        <v>53</v>
      </c>
      <c r="K61" s="174"/>
      <c r="L61" s="41"/>
    </row>
    <row r="62">
      <c r="B62" s="18"/>
      <c r="L62" s="18"/>
    </row>
    <row r="63">
      <c r="B63" s="18"/>
      <c r="L63" s="18"/>
    </row>
    <row r="64">
      <c r="B64" s="18"/>
      <c r="L64" s="18"/>
    </row>
    <row r="65" s="1" customFormat="1">
      <c r="B65" s="41"/>
      <c r="D65" s="170" t="s">
        <v>54</v>
      </c>
      <c r="E65" s="171"/>
      <c r="F65" s="171"/>
      <c r="G65" s="170" t="s">
        <v>55</v>
      </c>
      <c r="H65" s="171"/>
      <c r="I65" s="172"/>
      <c r="J65" s="171"/>
      <c r="K65" s="171"/>
      <c r="L65" s="41"/>
    </row>
    <row r="66">
      <c r="B66" s="18"/>
      <c r="L66" s="18"/>
    </row>
    <row r="67">
      <c r="B67" s="18"/>
      <c r="L67" s="18"/>
    </row>
    <row r="68">
      <c r="B68" s="18"/>
      <c r="L68" s="18"/>
    </row>
    <row r="69">
      <c r="B69" s="18"/>
      <c r="L69" s="18"/>
    </row>
    <row r="70">
      <c r="B70" s="18"/>
      <c r="L70" s="18"/>
    </row>
    <row r="71">
      <c r="B71" s="18"/>
      <c r="L71" s="18"/>
    </row>
    <row r="72">
      <c r="B72" s="18"/>
      <c r="L72" s="18"/>
    </row>
    <row r="73">
      <c r="B73" s="18"/>
      <c r="L73" s="18"/>
    </row>
    <row r="74">
      <c r="B74" s="18"/>
      <c r="L74" s="18"/>
    </row>
    <row r="75">
      <c r="B75" s="18"/>
      <c r="L75" s="18"/>
    </row>
    <row r="76" s="1" customFormat="1">
      <c r="B76" s="41"/>
      <c r="D76" s="173" t="s">
        <v>52</v>
      </c>
      <c r="E76" s="174"/>
      <c r="F76" s="175" t="s">
        <v>53</v>
      </c>
      <c r="G76" s="173" t="s">
        <v>52</v>
      </c>
      <c r="H76" s="174"/>
      <c r="I76" s="176"/>
      <c r="J76" s="177" t="s">
        <v>53</v>
      </c>
      <c r="K76" s="174"/>
      <c r="L76" s="41"/>
    </row>
    <row r="77" s="1" customFormat="1" ht="14.4" customHeight="1">
      <c r="B77" s="178"/>
      <c r="C77" s="179"/>
      <c r="D77" s="179"/>
      <c r="E77" s="179"/>
      <c r="F77" s="179"/>
      <c r="G77" s="179"/>
      <c r="H77" s="179"/>
      <c r="I77" s="180"/>
      <c r="J77" s="179"/>
      <c r="K77" s="179"/>
      <c r="L77" s="41"/>
    </row>
    <row r="81" s="1" customFormat="1" ht="6.96" customHeight="1">
      <c r="B81" s="181"/>
      <c r="C81" s="182"/>
      <c r="D81" s="182"/>
      <c r="E81" s="182"/>
      <c r="F81" s="182"/>
      <c r="G81" s="182"/>
      <c r="H81" s="182"/>
      <c r="I81" s="183"/>
      <c r="J81" s="182"/>
      <c r="K81" s="182"/>
      <c r="L81" s="41"/>
    </row>
    <row r="82" s="1" customFormat="1" ht="24.96" customHeight="1">
      <c r="B82" s="36"/>
      <c r="C82" s="21" t="s">
        <v>115</v>
      </c>
      <c r="D82" s="37"/>
      <c r="E82" s="37"/>
      <c r="F82" s="37"/>
      <c r="G82" s="37"/>
      <c r="H82" s="37"/>
      <c r="I82" s="147"/>
      <c r="J82" s="37"/>
      <c r="K82" s="37"/>
      <c r="L82" s="41"/>
    </row>
    <row r="83" s="1" customFormat="1" ht="6.96" customHeight="1">
      <c r="B83" s="36"/>
      <c r="C83" s="37"/>
      <c r="D83" s="37"/>
      <c r="E83" s="37"/>
      <c r="F83" s="37"/>
      <c r="G83" s="37"/>
      <c r="H83" s="37"/>
      <c r="I83" s="147"/>
      <c r="J83" s="37"/>
      <c r="K83" s="37"/>
      <c r="L83" s="41"/>
    </row>
    <row r="84" s="1" customFormat="1" ht="12" customHeight="1">
      <c r="B84" s="36"/>
      <c r="C84" s="30" t="s">
        <v>16</v>
      </c>
      <c r="D84" s="37"/>
      <c r="E84" s="37"/>
      <c r="F84" s="37"/>
      <c r="G84" s="37"/>
      <c r="H84" s="37"/>
      <c r="I84" s="147"/>
      <c r="J84" s="37"/>
      <c r="K84" s="37"/>
      <c r="L84" s="41"/>
    </row>
    <row r="85" s="1" customFormat="1" ht="16.5" customHeight="1">
      <c r="B85" s="36"/>
      <c r="C85" s="37"/>
      <c r="D85" s="37"/>
      <c r="E85" s="184" t="str">
        <f>E7</f>
        <v>Oprava propustků v km 59,756 km 60,897 a km 60,914 na trati Chlumec nad Cidlinou – Lichkov</v>
      </c>
      <c r="F85" s="30"/>
      <c r="G85" s="30"/>
      <c r="H85" s="30"/>
      <c r="I85" s="147"/>
      <c r="J85" s="37"/>
      <c r="K85" s="37"/>
      <c r="L85" s="41"/>
    </row>
    <row r="86" ht="12" customHeight="1">
      <c r="B86" s="19"/>
      <c r="C86" s="30" t="s">
        <v>111</v>
      </c>
      <c r="D86" s="20"/>
      <c r="E86" s="20"/>
      <c r="F86" s="20"/>
      <c r="G86" s="20"/>
      <c r="H86" s="20"/>
      <c r="I86" s="139"/>
      <c r="J86" s="20"/>
      <c r="K86" s="20"/>
      <c r="L86" s="18"/>
    </row>
    <row r="87" s="1" customFormat="1" ht="16.5" customHeight="1">
      <c r="B87" s="36"/>
      <c r="C87" s="37"/>
      <c r="D87" s="37"/>
      <c r="E87" s="184" t="s">
        <v>385</v>
      </c>
      <c r="F87" s="37"/>
      <c r="G87" s="37"/>
      <c r="H87" s="37"/>
      <c r="I87" s="147"/>
      <c r="J87" s="37"/>
      <c r="K87" s="37"/>
      <c r="L87" s="41"/>
    </row>
    <row r="88" s="1" customFormat="1" ht="12" customHeight="1">
      <c r="B88" s="36"/>
      <c r="C88" s="30" t="s">
        <v>113</v>
      </c>
      <c r="D88" s="37"/>
      <c r="E88" s="37"/>
      <c r="F88" s="37"/>
      <c r="G88" s="37"/>
      <c r="H88" s="37"/>
      <c r="I88" s="147"/>
      <c r="J88" s="37"/>
      <c r="K88" s="37"/>
      <c r="L88" s="41"/>
    </row>
    <row r="89" s="1" customFormat="1" ht="16.5" customHeight="1">
      <c r="B89" s="36"/>
      <c r="C89" s="37"/>
      <c r="D89" s="37"/>
      <c r="E89" s="69" t="str">
        <f>E11</f>
        <v>SO 02.1 - Stavební část</v>
      </c>
      <c r="F89" s="37"/>
      <c r="G89" s="37"/>
      <c r="H89" s="37"/>
      <c r="I89" s="147"/>
      <c r="J89" s="37"/>
      <c r="K89" s="37"/>
      <c r="L89" s="41"/>
    </row>
    <row r="90" s="1" customFormat="1" ht="6.96" customHeight="1">
      <c r="B90" s="36"/>
      <c r="C90" s="37"/>
      <c r="D90" s="37"/>
      <c r="E90" s="37"/>
      <c r="F90" s="37"/>
      <c r="G90" s="37"/>
      <c r="H90" s="37"/>
      <c r="I90" s="147"/>
      <c r="J90" s="37"/>
      <c r="K90" s="37"/>
      <c r="L90" s="41"/>
    </row>
    <row r="91" s="1" customFormat="1" ht="12" customHeight="1">
      <c r="B91" s="36"/>
      <c r="C91" s="30" t="s">
        <v>20</v>
      </c>
      <c r="D91" s="37"/>
      <c r="E91" s="37"/>
      <c r="F91" s="25" t="str">
        <f>F14</f>
        <v xml:space="preserve"> </v>
      </c>
      <c r="G91" s="37"/>
      <c r="H91" s="37"/>
      <c r="I91" s="149" t="s">
        <v>22</v>
      </c>
      <c r="J91" s="72" t="str">
        <f>IF(J14="","",J14)</f>
        <v>30. 5. 2019</v>
      </c>
      <c r="K91" s="37"/>
      <c r="L91" s="41"/>
    </row>
    <row r="92" s="1" customFormat="1" ht="6.96" customHeight="1">
      <c r="B92" s="36"/>
      <c r="C92" s="37"/>
      <c r="D92" s="37"/>
      <c r="E92" s="37"/>
      <c r="F92" s="37"/>
      <c r="G92" s="37"/>
      <c r="H92" s="37"/>
      <c r="I92" s="147"/>
      <c r="J92" s="37"/>
      <c r="K92" s="37"/>
      <c r="L92" s="41"/>
    </row>
    <row r="93" s="1" customFormat="1" ht="15.15" customHeight="1">
      <c r="B93" s="36"/>
      <c r="C93" s="30" t="s">
        <v>24</v>
      </c>
      <c r="D93" s="37"/>
      <c r="E93" s="37"/>
      <c r="F93" s="25" t="str">
        <f>E17</f>
        <v>SŽDC s.o., OŘ Hradec Králové</v>
      </c>
      <c r="G93" s="37"/>
      <c r="H93" s="37"/>
      <c r="I93" s="149" t="s">
        <v>32</v>
      </c>
      <c r="J93" s="34" t="str">
        <f>E23</f>
        <v xml:space="preserve"> </v>
      </c>
      <c r="K93" s="37"/>
      <c r="L93" s="41"/>
    </row>
    <row r="94" s="1" customFormat="1" ht="15.15" customHeight="1">
      <c r="B94" s="36"/>
      <c r="C94" s="30" t="s">
        <v>30</v>
      </c>
      <c r="D94" s="37"/>
      <c r="E94" s="37"/>
      <c r="F94" s="25" t="str">
        <f>IF(E20="","",E20)</f>
        <v>Vyplň údaj</v>
      </c>
      <c r="G94" s="37"/>
      <c r="H94" s="37"/>
      <c r="I94" s="149" t="s">
        <v>34</v>
      </c>
      <c r="J94" s="34" t="str">
        <f>E26</f>
        <v xml:space="preserve"> </v>
      </c>
      <c r="K94" s="37"/>
      <c r="L94" s="41"/>
    </row>
    <row r="95" s="1" customFormat="1" ht="10.32" customHeight="1">
      <c r="B95" s="36"/>
      <c r="C95" s="37"/>
      <c r="D95" s="37"/>
      <c r="E95" s="37"/>
      <c r="F95" s="37"/>
      <c r="G95" s="37"/>
      <c r="H95" s="37"/>
      <c r="I95" s="147"/>
      <c r="J95" s="37"/>
      <c r="K95" s="37"/>
      <c r="L95" s="41"/>
    </row>
    <row r="96" s="1" customFormat="1" ht="29.28" customHeight="1">
      <c r="B96" s="36"/>
      <c r="C96" s="185" t="s">
        <v>116</v>
      </c>
      <c r="D96" s="186"/>
      <c r="E96" s="186"/>
      <c r="F96" s="186"/>
      <c r="G96" s="186"/>
      <c r="H96" s="186"/>
      <c r="I96" s="187"/>
      <c r="J96" s="188" t="s">
        <v>117</v>
      </c>
      <c r="K96" s="186"/>
      <c r="L96" s="41"/>
    </row>
    <row r="97" s="1" customFormat="1" ht="10.32" customHeight="1">
      <c r="B97" s="36"/>
      <c r="C97" s="37"/>
      <c r="D97" s="37"/>
      <c r="E97" s="37"/>
      <c r="F97" s="37"/>
      <c r="G97" s="37"/>
      <c r="H97" s="37"/>
      <c r="I97" s="147"/>
      <c r="J97" s="37"/>
      <c r="K97" s="37"/>
      <c r="L97" s="41"/>
    </row>
    <row r="98" s="1" customFormat="1" ht="22.8" customHeight="1">
      <c r="B98" s="36"/>
      <c r="C98" s="189" t="s">
        <v>118</v>
      </c>
      <c r="D98" s="37"/>
      <c r="E98" s="37"/>
      <c r="F98" s="37"/>
      <c r="G98" s="37"/>
      <c r="H98" s="37"/>
      <c r="I98" s="147"/>
      <c r="J98" s="103">
        <f>J134</f>
        <v>0</v>
      </c>
      <c r="K98" s="37"/>
      <c r="L98" s="41"/>
      <c r="AU98" s="15" t="s">
        <v>119</v>
      </c>
    </row>
    <row r="99" s="8" customFormat="1" ht="24.96" customHeight="1">
      <c r="B99" s="190"/>
      <c r="C99" s="191"/>
      <c r="D99" s="192" t="s">
        <v>120</v>
      </c>
      <c r="E99" s="193"/>
      <c r="F99" s="193"/>
      <c r="G99" s="193"/>
      <c r="H99" s="193"/>
      <c r="I99" s="194"/>
      <c r="J99" s="195">
        <f>J135</f>
        <v>0</v>
      </c>
      <c r="K99" s="191"/>
      <c r="L99" s="196"/>
    </row>
    <row r="100" s="9" customFormat="1" ht="19.92" customHeight="1">
      <c r="B100" s="197"/>
      <c r="C100" s="126"/>
      <c r="D100" s="198" t="s">
        <v>121</v>
      </c>
      <c r="E100" s="199"/>
      <c r="F100" s="199"/>
      <c r="G100" s="199"/>
      <c r="H100" s="199"/>
      <c r="I100" s="200"/>
      <c r="J100" s="201">
        <f>J136</f>
        <v>0</v>
      </c>
      <c r="K100" s="126"/>
      <c r="L100" s="202"/>
    </row>
    <row r="101" s="9" customFormat="1" ht="19.92" customHeight="1">
      <c r="B101" s="197"/>
      <c r="C101" s="126"/>
      <c r="D101" s="198" t="s">
        <v>387</v>
      </c>
      <c r="E101" s="199"/>
      <c r="F101" s="199"/>
      <c r="G101" s="199"/>
      <c r="H101" s="199"/>
      <c r="I101" s="200"/>
      <c r="J101" s="201">
        <f>J168</f>
        <v>0</v>
      </c>
      <c r="K101" s="126"/>
      <c r="L101" s="202"/>
    </row>
    <row r="102" s="9" customFormat="1" ht="19.92" customHeight="1">
      <c r="B102" s="197"/>
      <c r="C102" s="126"/>
      <c r="D102" s="198" t="s">
        <v>388</v>
      </c>
      <c r="E102" s="199"/>
      <c r="F102" s="199"/>
      <c r="G102" s="199"/>
      <c r="H102" s="199"/>
      <c r="I102" s="200"/>
      <c r="J102" s="201">
        <f>J186</f>
        <v>0</v>
      </c>
      <c r="K102" s="126"/>
      <c r="L102" s="202"/>
    </row>
    <row r="103" s="9" customFormat="1" ht="19.92" customHeight="1">
      <c r="B103" s="197"/>
      <c r="C103" s="126"/>
      <c r="D103" s="198" t="s">
        <v>389</v>
      </c>
      <c r="E103" s="199"/>
      <c r="F103" s="199"/>
      <c r="G103" s="199"/>
      <c r="H103" s="199"/>
      <c r="I103" s="200"/>
      <c r="J103" s="201">
        <f>J198</f>
        <v>0</v>
      </c>
      <c r="K103" s="126"/>
      <c r="L103" s="202"/>
    </row>
    <row r="104" s="9" customFormat="1" ht="14.88" customHeight="1">
      <c r="B104" s="197"/>
      <c r="C104" s="126"/>
      <c r="D104" s="198" t="s">
        <v>390</v>
      </c>
      <c r="E104" s="199"/>
      <c r="F104" s="199"/>
      <c r="G104" s="199"/>
      <c r="H104" s="199"/>
      <c r="I104" s="200"/>
      <c r="J104" s="201">
        <f>J214</f>
        <v>0</v>
      </c>
      <c r="K104" s="126"/>
      <c r="L104" s="202"/>
    </row>
    <row r="105" s="9" customFormat="1" ht="19.92" customHeight="1">
      <c r="B105" s="197"/>
      <c r="C105" s="126"/>
      <c r="D105" s="198" t="s">
        <v>122</v>
      </c>
      <c r="E105" s="199"/>
      <c r="F105" s="199"/>
      <c r="G105" s="199"/>
      <c r="H105" s="199"/>
      <c r="I105" s="200"/>
      <c r="J105" s="201">
        <f>J222</f>
        <v>0</v>
      </c>
      <c r="K105" s="126"/>
      <c r="L105" s="202"/>
    </row>
    <row r="106" s="9" customFormat="1" ht="19.92" customHeight="1">
      <c r="B106" s="197"/>
      <c r="C106" s="126"/>
      <c r="D106" s="198" t="s">
        <v>391</v>
      </c>
      <c r="E106" s="199"/>
      <c r="F106" s="199"/>
      <c r="G106" s="199"/>
      <c r="H106" s="199"/>
      <c r="I106" s="200"/>
      <c r="J106" s="201">
        <f>J239</f>
        <v>0</v>
      </c>
      <c r="K106" s="126"/>
      <c r="L106" s="202"/>
    </row>
    <row r="107" s="9" customFormat="1" ht="19.92" customHeight="1">
      <c r="B107" s="197"/>
      <c r="C107" s="126"/>
      <c r="D107" s="198" t="s">
        <v>123</v>
      </c>
      <c r="E107" s="199"/>
      <c r="F107" s="199"/>
      <c r="G107" s="199"/>
      <c r="H107" s="199"/>
      <c r="I107" s="200"/>
      <c r="J107" s="201">
        <f>J242</f>
        <v>0</v>
      </c>
      <c r="K107" s="126"/>
      <c r="L107" s="202"/>
    </row>
    <row r="108" s="9" customFormat="1" ht="19.92" customHeight="1">
      <c r="B108" s="197"/>
      <c r="C108" s="126"/>
      <c r="D108" s="198" t="s">
        <v>125</v>
      </c>
      <c r="E108" s="199"/>
      <c r="F108" s="199"/>
      <c r="G108" s="199"/>
      <c r="H108" s="199"/>
      <c r="I108" s="200"/>
      <c r="J108" s="201">
        <f>J281</f>
        <v>0</v>
      </c>
      <c r="K108" s="126"/>
      <c r="L108" s="202"/>
    </row>
    <row r="109" s="9" customFormat="1" ht="19.92" customHeight="1">
      <c r="B109" s="197"/>
      <c r="C109" s="126"/>
      <c r="D109" s="198" t="s">
        <v>392</v>
      </c>
      <c r="E109" s="199"/>
      <c r="F109" s="199"/>
      <c r="G109" s="199"/>
      <c r="H109" s="199"/>
      <c r="I109" s="200"/>
      <c r="J109" s="201">
        <f>J293</f>
        <v>0</v>
      </c>
      <c r="K109" s="126"/>
      <c r="L109" s="202"/>
    </row>
    <row r="110" s="8" customFormat="1" ht="24.96" customHeight="1">
      <c r="B110" s="190"/>
      <c r="C110" s="191"/>
      <c r="D110" s="192" t="s">
        <v>393</v>
      </c>
      <c r="E110" s="193"/>
      <c r="F110" s="193"/>
      <c r="G110" s="193"/>
      <c r="H110" s="193"/>
      <c r="I110" s="194"/>
      <c r="J110" s="195">
        <f>J297</f>
        <v>0</v>
      </c>
      <c r="K110" s="191"/>
      <c r="L110" s="196"/>
    </row>
    <row r="111" s="9" customFormat="1" ht="19.92" customHeight="1">
      <c r="B111" s="197"/>
      <c r="C111" s="126"/>
      <c r="D111" s="198" t="s">
        <v>394</v>
      </c>
      <c r="E111" s="199"/>
      <c r="F111" s="199"/>
      <c r="G111" s="199"/>
      <c r="H111" s="199"/>
      <c r="I111" s="200"/>
      <c r="J111" s="201">
        <f>J298</f>
        <v>0</v>
      </c>
      <c r="K111" s="126"/>
      <c r="L111" s="202"/>
    </row>
    <row r="112" s="9" customFormat="1" ht="19.92" customHeight="1">
      <c r="B112" s="197"/>
      <c r="C112" s="126"/>
      <c r="D112" s="198" t="s">
        <v>395</v>
      </c>
      <c r="E112" s="199"/>
      <c r="F112" s="199"/>
      <c r="G112" s="199"/>
      <c r="H112" s="199"/>
      <c r="I112" s="200"/>
      <c r="J112" s="201">
        <f>J325</f>
        <v>0</v>
      </c>
      <c r="K112" s="126"/>
      <c r="L112" s="202"/>
    </row>
    <row r="113" s="1" customFormat="1" ht="21.84" customHeight="1">
      <c r="B113" s="36"/>
      <c r="C113" s="37"/>
      <c r="D113" s="37"/>
      <c r="E113" s="37"/>
      <c r="F113" s="37"/>
      <c r="G113" s="37"/>
      <c r="H113" s="37"/>
      <c r="I113" s="147"/>
      <c r="J113" s="37"/>
      <c r="K113" s="37"/>
      <c r="L113" s="41"/>
    </row>
    <row r="114" s="1" customFormat="1" ht="6.96" customHeight="1">
      <c r="B114" s="59"/>
      <c r="C114" s="60"/>
      <c r="D114" s="60"/>
      <c r="E114" s="60"/>
      <c r="F114" s="60"/>
      <c r="G114" s="60"/>
      <c r="H114" s="60"/>
      <c r="I114" s="180"/>
      <c r="J114" s="60"/>
      <c r="K114" s="60"/>
      <c r="L114" s="41"/>
    </row>
    <row r="118" s="1" customFormat="1" ht="6.96" customHeight="1">
      <c r="B118" s="61"/>
      <c r="C118" s="62"/>
      <c r="D118" s="62"/>
      <c r="E118" s="62"/>
      <c r="F118" s="62"/>
      <c r="G118" s="62"/>
      <c r="H118" s="62"/>
      <c r="I118" s="183"/>
      <c r="J118" s="62"/>
      <c r="K118" s="62"/>
      <c r="L118" s="41"/>
    </row>
    <row r="119" s="1" customFormat="1" ht="24.96" customHeight="1">
      <c r="B119" s="36"/>
      <c r="C119" s="21" t="s">
        <v>127</v>
      </c>
      <c r="D119" s="37"/>
      <c r="E119" s="37"/>
      <c r="F119" s="37"/>
      <c r="G119" s="37"/>
      <c r="H119" s="37"/>
      <c r="I119" s="147"/>
      <c r="J119" s="37"/>
      <c r="K119" s="37"/>
      <c r="L119" s="41"/>
    </row>
    <row r="120" s="1" customFormat="1" ht="6.96" customHeight="1">
      <c r="B120" s="36"/>
      <c r="C120" s="37"/>
      <c r="D120" s="37"/>
      <c r="E120" s="37"/>
      <c r="F120" s="37"/>
      <c r="G120" s="37"/>
      <c r="H120" s="37"/>
      <c r="I120" s="147"/>
      <c r="J120" s="37"/>
      <c r="K120" s="37"/>
      <c r="L120" s="41"/>
    </row>
    <row r="121" s="1" customFormat="1" ht="12" customHeight="1">
      <c r="B121" s="36"/>
      <c r="C121" s="30" t="s">
        <v>16</v>
      </c>
      <c r="D121" s="37"/>
      <c r="E121" s="37"/>
      <c r="F121" s="37"/>
      <c r="G121" s="37"/>
      <c r="H121" s="37"/>
      <c r="I121" s="147"/>
      <c r="J121" s="37"/>
      <c r="K121" s="37"/>
      <c r="L121" s="41"/>
    </row>
    <row r="122" s="1" customFormat="1" ht="16.5" customHeight="1">
      <c r="B122" s="36"/>
      <c r="C122" s="37"/>
      <c r="D122" s="37"/>
      <c r="E122" s="184" t="str">
        <f>E7</f>
        <v>Oprava propustků v km 59,756 km 60,897 a km 60,914 na trati Chlumec nad Cidlinou – Lichkov</v>
      </c>
      <c r="F122" s="30"/>
      <c r="G122" s="30"/>
      <c r="H122" s="30"/>
      <c r="I122" s="147"/>
      <c r="J122" s="37"/>
      <c r="K122" s="37"/>
      <c r="L122" s="41"/>
    </row>
    <row r="123" ht="12" customHeight="1">
      <c r="B123" s="19"/>
      <c r="C123" s="30" t="s">
        <v>111</v>
      </c>
      <c r="D123" s="20"/>
      <c r="E123" s="20"/>
      <c r="F123" s="20"/>
      <c r="G123" s="20"/>
      <c r="H123" s="20"/>
      <c r="I123" s="139"/>
      <c r="J123" s="20"/>
      <c r="K123" s="20"/>
      <c r="L123" s="18"/>
    </row>
    <row r="124" s="1" customFormat="1" ht="16.5" customHeight="1">
      <c r="B124" s="36"/>
      <c r="C124" s="37"/>
      <c r="D124" s="37"/>
      <c r="E124" s="184" t="s">
        <v>385</v>
      </c>
      <c r="F124" s="37"/>
      <c r="G124" s="37"/>
      <c r="H124" s="37"/>
      <c r="I124" s="147"/>
      <c r="J124" s="37"/>
      <c r="K124" s="37"/>
      <c r="L124" s="41"/>
    </row>
    <row r="125" s="1" customFormat="1" ht="12" customHeight="1">
      <c r="B125" s="36"/>
      <c r="C125" s="30" t="s">
        <v>113</v>
      </c>
      <c r="D125" s="37"/>
      <c r="E125" s="37"/>
      <c r="F125" s="37"/>
      <c r="G125" s="37"/>
      <c r="H125" s="37"/>
      <c r="I125" s="147"/>
      <c r="J125" s="37"/>
      <c r="K125" s="37"/>
      <c r="L125" s="41"/>
    </row>
    <row r="126" s="1" customFormat="1" ht="16.5" customHeight="1">
      <c r="B126" s="36"/>
      <c r="C126" s="37"/>
      <c r="D126" s="37"/>
      <c r="E126" s="69" t="str">
        <f>E11</f>
        <v>SO 02.1 - Stavební část</v>
      </c>
      <c r="F126" s="37"/>
      <c r="G126" s="37"/>
      <c r="H126" s="37"/>
      <c r="I126" s="147"/>
      <c r="J126" s="37"/>
      <c r="K126" s="37"/>
      <c r="L126" s="41"/>
    </row>
    <row r="127" s="1" customFormat="1" ht="6.96" customHeight="1">
      <c r="B127" s="36"/>
      <c r="C127" s="37"/>
      <c r="D127" s="37"/>
      <c r="E127" s="37"/>
      <c r="F127" s="37"/>
      <c r="G127" s="37"/>
      <c r="H127" s="37"/>
      <c r="I127" s="147"/>
      <c r="J127" s="37"/>
      <c r="K127" s="37"/>
      <c r="L127" s="41"/>
    </row>
    <row r="128" s="1" customFormat="1" ht="12" customHeight="1">
      <c r="B128" s="36"/>
      <c r="C128" s="30" t="s">
        <v>20</v>
      </c>
      <c r="D128" s="37"/>
      <c r="E128" s="37"/>
      <c r="F128" s="25" t="str">
        <f>F14</f>
        <v xml:space="preserve"> </v>
      </c>
      <c r="G128" s="37"/>
      <c r="H128" s="37"/>
      <c r="I128" s="149" t="s">
        <v>22</v>
      </c>
      <c r="J128" s="72" t="str">
        <f>IF(J14="","",J14)</f>
        <v>30. 5. 2019</v>
      </c>
      <c r="K128" s="37"/>
      <c r="L128" s="41"/>
    </row>
    <row r="129" s="1" customFormat="1" ht="6.96" customHeight="1">
      <c r="B129" s="36"/>
      <c r="C129" s="37"/>
      <c r="D129" s="37"/>
      <c r="E129" s="37"/>
      <c r="F129" s="37"/>
      <c r="G129" s="37"/>
      <c r="H129" s="37"/>
      <c r="I129" s="147"/>
      <c r="J129" s="37"/>
      <c r="K129" s="37"/>
      <c r="L129" s="41"/>
    </row>
    <row r="130" s="1" customFormat="1" ht="15.15" customHeight="1">
      <c r="B130" s="36"/>
      <c r="C130" s="30" t="s">
        <v>24</v>
      </c>
      <c r="D130" s="37"/>
      <c r="E130" s="37"/>
      <c r="F130" s="25" t="str">
        <f>E17</f>
        <v>SŽDC s.o., OŘ Hradec Králové</v>
      </c>
      <c r="G130" s="37"/>
      <c r="H130" s="37"/>
      <c r="I130" s="149" t="s">
        <v>32</v>
      </c>
      <c r="J130" s="34" t="str">
        <f>E23</f>
        <v xml:space="preserve"> </v>
      </c>
      <c r="K130" s="37"/>
      <c r="L130" s="41"/>
    </row>
    <row r="131" s="1" customFormat="1" ht="15.15" customHeight="1">
      <c r="B131" s="36"/>
      <c r="C131" s="30" t="s">
        <v>30</v>
      </c>
      <c r="D131" s="37"/>
      <c r="E131" s="37"/>
      <c r="F131" s="25" t="str">
        <f>IF(E20="","",E20)</f>
        <v>Vyplň údaj</v>
      </c>
      <c r="G131" s="37"/>
      <c r="H131" s="37"/>
      <c r="I131" s="149" t="s">
        <v>34</v>
      </c>
      <c r="J131" s="34" t="str">
        <f>E26</f>
        <v xml:space="preserve"> </v>
      </c>
      <c r="K131" s="37"/>
      <c r="L131" s="41"/>
    </row>
    <row r="132" s="1" customFormat="1" ht="10.32" customHeight="1">
      <c r="B132" s="36"/>
      <c r="C132" s="37"/>
      <c r="D132" s="37"/>
      <c r="E132" s="37"/>
      <c r="F132" s="37"/>
      <c r="G132" s="37"/>
      <c r="H132" s="37"/>
      <c r="I132" s="147"/>
      <c r="J132" s="37"/>
      <c r="K132" s="37"/>
      <c r="L132" s="41"/>
    </row>
    <row r="133" s="10" customFormat="1" ht="29.28" customHeight="1">
      <c r="B133" s="203"/>
      <c r="C133" s="204" t="s">
        <v>128</v>
      </c>
      <c r="D133" s="205" t="s">
        <v>62</v>
      </c>
      <c r="E133" s="205" t="s">
        <v>58</v>
      </c>
      <c r="F133" s="205" t="s">
        <v>59</v>
      </c>
      <c r="G133" s="205" t="s">
        <v>129</v>
      </c>
      <c r="H133" s="205" t="s">
        <v>130</v>
      </c>
      <c r="I133" s="206" t="s">
        <v>131</v>
      </c>
      <c r="J133" s="205" t="s">
        <v>117</v>
      </c>
      <c r="K133" s="207" t="s">
        <v>132</v>
      </c>
      <c r="L133" s="208"/>
      <c r="M133" s="93" t="s">
        <v>1</v>
      </c>
      <c r="N133" s="94" t="s">
        <v>41</v>
      </c>
      <c r="O133" s="94" t="s">
        <v>133</v>
      </c>
      <c r="P133" s="94" t="s">
        <v>134</v>
      </c>
      <c r="Q133" s="94" t="s">
        <v>135</v>
      </c>
      <c r="R133" s="94" t="s">
        <v>136</v>
      </c>
      <c r="S133" s="94" t="s">
        <v>137</v>
      </c>
      <c r="T133" s="95" t="s">
        <v>138</v>
      </c>
    </row>
    <row r="134" s="1" customFormat="1" ht="22.8" customHeight="1">
      <c r="B134" s="36"/>
      <c r="C134" s="100" t="s">
        <v>139</v>
      </c>
      <c r="D134" s="37"/>
      <c r="E134" s="37"/>
      <c r="F134" s="37"/>
      <c r="G134" s="37"/>
      <c r="H134" s="37"/>
      <c r="I134" s="147"/>
      <c r="J134" s="209">
        <f>BK134</f>
        <v>0</v>
      </c>
      <c r="K134" s="37"/>
      <c r="L134" s="41"/>
      <c r="M134" s="96"/>
      <c r="N134" s="97"/>
      <c r="O134" s="97"/>
      <c r="P134" s="210">
        <f>P135+P297</f>
        <v>0</v>
      </c>
      <c r="Q134" s="97"/>
      <c r="R134" s="210">
        <f>R135+R297</f>
        <v>330.55035608999998</v>
      </c>
      <c r="S134" s="97"/>
      <c r="T134" s="211">
        <f>T135+T297</f>
        <v>172.08688799999999</v>
      </c>
      <c r="AT134" s="15" t="s">
        <v>76</v>
      </c>
      <c r="AU134" s="15" t="s">
        <v>119</v>
      </c>
      <c r="BK134" s="212">
        <f>BK135+BK297</f>
        <v>0</v>
      </c>
    </row>
    <row r="135" s="11" customFormat="1" ht="25.92" customHeight="1">
      <c r="B135" s="213"/>
      <c r="C135" s="214"/>
      <c r="D135" s="215" t="s">
        <v>76</v>
      </c>
      <c r="E135" s="216" t="s">
        <v>140</v>
      </c>
      <c r="F135" s="216" t="s">
        <v>141</v>
      </c>
      <c r="G135" s="214"/>
      <c r="H135" s="214"/>
      <c r="I135" s="217"/>
      <c r="J135" s="218">
        <f>BK135</f>
        <v>0</v>
      </c>
      <c r="K135" s="214"/>
      <c r="L135" s="219"/>
      <c r="M135" s="220"/>
      <c r="N135" s="221"/>
      <c r="O135" s="221"/>
      <c r="P135" s="222">
        <f>P136+P168+P186+P198+P222+P239+P242+P281+P293</f>
        <v>0</v>
      </c>
      <c r="Q135" s="221"/>
      <c r="R135" s="222">
        <f>R136+R168+R186+R198+R222+R239+R242+R281+R293</f>
        <v>323.36011208999997</v>
      </c>
      <c r="S135" s="221"/>
      <c r="T135" s="223">
        <f>T136+T168+T186+T198+T222+T239+T242+T281+T293</f>
        <v>172.08688799999999</v>
      </c>
      <c r="AR135" s="224" t="s">
        <v>84</v>
      </c>
      <c r="AT135" s="225" t="s">
        <v>76</v>
      </c>
      <c r="AU135" s="225" t="s">
        <v>77</v>
      </c>
      <c r="AY135" s="224" t="s">
        <v>142</v>
      </c>
      <c r="BK135" s="226">
        <f>BK136+BK168+BK186+BK198+BK222+BK239+BK242+BK281+BK293</f>
        <v>0</v>
      </c>
    </row>
    <row r="136" s="11" customFormat="1" ht="22.8" customHeight="1">
      <c r="B136" s="213"/>
      <c r="C136" s="214"/>
      <c r="D136" s="215" t="s">
        <v>76</v>
      </c>
      <c r="E136" s="227" t="s">
        <v>84</v>
      </c>
      <c r="F136" s="227" t="s">
        <v>143</v>
      </c>
      <c r="G136" s="214"/>
      <c r="H136" s="214"/>
      <c r="I136" s="217"/>
      <c r="J136" s="228">
        <f>BK136</f>
        <v>0</v>
      </c>
      <c r="K136" s="214"/>
      <c r="L136" s="219"/>
      <c r="M136" s="220"/>
      <c r="N136" s="221"/>
      <c r="O136" s="221"/>
      <c r="P136" s="222">
        <f>SUM(P137:P167)</f>
        <v>0</v>
      </c>
      <c r="Q136" s="221"/>
      <c r="R136" s="222">
        <f>SUM(R137:R167)</f>
        <v>125.895117</v>
      </c>
      <c r="S136" s="221"/>
      <c r="T136" s="223">
        <f>SUM(T137:T167)</f>
        <v>0</v>
      </c>
      <c r="AR136" s="224" t="s">
        <v>84</v>
      </c>
      <c r="AT136" s="225" t="s">
        <v>76</v>
      </c>
      <c r="AU136" s="225" t="s">
        <v>84</v>
      </c>
      <c r="AY136" s="224" t="s">
        <v>142</v>
      </c>
      <c r="BK136" s="226">
        <f>SUM(BK137:BK167)</f>
        <v>0</v>
      </c>
    </row>
    <row r="137" s="1" customFormat="1" ht="24" customHeight="1">
      <c r="B137" s="36"/>
      <c r="C137" s="229" t="s">
        <v>84</v>
      </c>
      <c r="D137" s="229" t="s">
        <v>144</v>
      </c>
      <c r="E137" s="230" t="s">
        <v>145</v>
      </c>
      <c r="F137" s="231" t="s">
        <v>146</v>
      </c>
      <c r="G137" s="232" t="s">
        <v>147</v>
      </c>
      <c r="H137" s="233">
        <v>62.889000000000003</v>
      </c>
      <c r="I137" s="234"/>
      <c r="J137" s="235">
        <f>ROUND(I137*H137,2)</f>
        <v>0</v>
      </c>
      <c r="K137" s="231" t="s">
        <v>148</v>
      </c>
      <c r="L137" s="41"/>
      <c r="M137" s="236" t="s">
        <v>1</v>
      </c>
      <c r="N137" s="237" t="s">
        <v>42</v>
      </c>
      <c r="O137" s="84"/>
      <c r="P137" s="238">
        <f>O137*H137</f>
        <v>0</v>
      </c>
      <c r="Q137" s="238">
        <v>0</v>
      </c>
      <c r="R137" s="238">
        <f>Q137*H137</f>
        <v>0</v>
      </c>
      <c r="S137" s="238">
        <v>0</v>
      </c>
      <c r="T137" s="239">
        <f>S137*H137</f>
        <v>0</v>
      </c>
      <c r="AR137" s="240" t="s">
        <v>149</v>
      </c>
      <c r="AT137" s="240" t="s">
        <v>144</v>
      </c>
      <c r="AU137" s="240" t="s">
        <v>86</v>
      </c>
      <c r="AY137" s="15" t="s">
        <v>142</v>
      </c>
      <c r="BE137" s="241">
        <f>IF(N137="základní",J137,0)</f>
        <v>0</v>
      </c>
      <c r="BF137" s="241">
        <f>IF(N137="snížená",J137,0)</f>
        <v>0</v>
      </c>
      <c r="BG137" s="241">
        <f>IF(N137="zákl. přenesená",J137,0)</f>
        <v>0</v>
      </c>
      <c r="BH137" s="241">
        <f>IF(N137="sníž. přenesená",J137,0)</f>
        <v>0</v>
      </c>
      <c r="BI137" s="241">
        <f>IF(N137="nulová",J137,0)</f>
        <v>0</v>
      </c>
      <c r="BJ137" s="15" t="s">
        <v>84</v>
      </c>
      <c r="BK137" s="241">
        <f>ROUND(I137*H137,2)</f>
        <v>0</v>
      </c>
      <c r="BL137" s="15" t="s">
        <v>149</v>
      </c>
      <c r="BM137" s="240" t="s">
        <v>396</v>
      </c>
    </row>
    <row r="138" s="12" customFormat="1">
      <c r="B138" s="242"/>
      <c r="C138" s="243"/>
      <c r="D138" s="244" t="s">
        <v>151</v>
      </c>
      <c r="E138" s="245" t="s">
        <v>1</v>
      </c>
      <c r="F138" s="246" t="s">
        <v>397</v>
      </c>
      <c r="G138" s="243"/>
      <c r="H138" s="247">
        <v>29.062999999999999</v>
      </c>
      <c r="I138" s="248"/>
      <c r="J138" s="243"/>
      <c r="K138" s="243"/>
      <c r="L138" s="249"/>
      <c r="M138" s="250"/>
      <c r="N138" s="251"/>
      <c r="O138" s="251"/>
      <c r="P138" s="251"/>
      <c r="Q138" s="251"/>
      <c r="R138" s="251"/>
      <c r="S138" s="251"/>
      <c r="T138" s="252"/>
      <c r="AT138" s="253" t="s">
        <v>151</v>
      </c>
      <c r="AU138" s="253" t="s">
        <v>86</v>
      </c>
      <c r="AV138" s="12" t="s">
        <v>86</v>
      </c>
      <c r="AW138" s="12" t="s">
        <v>33</v>
      </c>
      <c r="AX138" s="12" t="s">
        <v>77</v>
      </c>
      <c r="AY138" s="253" t="s">
        <v>142</v>
      </c>
    </row>
    <row r="139" s="12" customFormat="1">
      <c r="B139" s="242"/>
      <c r="C139" s="243"/>
      <c r="D139" s="244" t="s">
        <v>151</v>
      </c>
      <c r="E139" s="245" t="s">
        <v>1</v>
      </c>
      <c r="F139" s="246" t="s">
        <v>398</v>
      </c>
      <c r="G139" s="243"/>
      <c r="H139" s="247">
        <v>31.190000000000001</v>
      </c>
      <c r="I139" s="248"/>
      <c r="J139" s="243"/>
      <c r="K139" s="243"/>
      <c r="L139" s="249"/>
      <c r="M139" s="250"/>
      <c r="N139" s="251"/>
      <c r="O139" s="251"/>
      <c r="P139" s="251"/>
      <c r="Q139" s="251"/>
      <c r="R139" s="251"/>
      <c r="S139" s="251"/>
      <c r="T139" s="252"/>
      <c r="AT139" s="253" t="s">
        <v>151</v>
      </c>
      <c r="AU139" s="253" t="s">
        <v>86</v>
      </c>
      <c r="AV139" s="12" t="s">
        <v>86</v>
      </c>
      <c r="AW139" s="12" t="s">
        <v>33</v>
      </c>
      <c r="AX139" s="12" t="s">
        <v>77</v>
      </c>
      <c r="AY139" s="253" t="s">
        <v>142</v>
      </c>
    </row>
    <row r="140" s="12" customFormat="1">
      <c r="B140" s="242"/>
      <c r="C140" s="243"/>
      <c r="D140" s="244" t="s">
        <v>151</v>
      </c>
      <c r="E140" s="245" t="s">
        <v>1</v>
      </c>
      <c r="F140" s="246" t="s">
        <v>399</v>
      </c>
      <c r="G140" s="243"/>
      <c r="H140" s="247">
        <v>2.6360000000000001</v>
      </c>
      <c r="I140" s="248"/>
      <c r="J140" s="243"/>
      <c r="K140" s="243"/>
      <c r="L140" s="249"/>
      <c r="M140" s="250"/>
      <c r="N140" s="251"/>
      <c r="O140" s="251"/>
      <c r="P140" s="251"/>
      <c r="Q140" s="251"/>
      <c r="R140" s="251"/>
      <c r="S140" s="251"/>
      <c r="T140" s="252"/>
      <c r="AT140" s="253" t="s">
        <v>151</v>
      </c>
      <c r="AU140" s="253" t="s">
        <v>86</v>
      </c>
      <c r="AV140" s="12" t="s">
        <v>86</v>
      </c>
      <c r="AW140" s="12" t="s">
        <v>33</v>
      </c>
      <c r="AX140" s="12" t="s">
        <v>77</v>
      </c>
      <c r="AY140" s="253" t="s">
        <v>142</v>
      </c>
    </row>
    <row r="141" s="13" customFormat="1">
      <c r="B141" s="254"/>
      <c r="C141" s="255"/>
      <c r="D141" s="244" t="s">
        <v>151</v>
      </c>
      <c r="E141" s="256" t="s">
        <v>374</v>
      </c>
      <c r="F141" s="257" t="s">
        <v>181</v>
      </c>
      <c r="G141" s="255"/>
      <c r="H141" s="258">
        <v>62.889000000000003</v>
      </c>
      <c r="I141" s="259"/>
      <c r="J141" s="255"/>
      <c r="K141" s="255"/>
      <c r="L141" s="260"/>
      <c r="M141" s="261"/>
      <c r="N141" s="262"/>
      <c r="O141" s="262"/>
      <c r="P141" s="262"/>
      <c r="Q141" s="262"/>
      <c r="R141" s="262"/>
      <c r="S141" s="262"/>
      <c r="T141" s="263"/>
      <c r="AT141" s="264" t="s">
        <v>151</v>
      </c>
      <c r="AU141" s="264" t="s">
        <v>86</v>
      </c>
      <c r="AV141" s="13" t="s">
        <v>149</v>
      </c>
      <c r="AW141" s="13" t="s">
        <v>33</v>
      </c>
      <c r="AX141" s="13" t="s">
        <v>84</v>
      </c>
      <c r="AY141" s="264" t="s">
        <v>142</v>
      </c>
    </row>
    <row r="142" s="1" customFormat="1" ht="24" customHeight="1">
      <c r="B142" s="36"/>
      <c r="C142" s="229" t="s">
        <v>86</v>
      </c>
      <c r="D142" s="229" t="s">
        <v>144</v>
      </c>
      <c r="E142" s="230" t="s">
        <v>153</v>
      </c>
      <c r="F142" s="231" t="s">
        <v>154</v>
      </c>
      <c r="G142" s="232" t="s">
        <v>147</v>
      </c>
      <c r="H142" s="233">
        <v>62.889000000000003</v>
      </c>
      <c r="I142" s="234"/>
      <c r="J142" s="235">
        <f>ROUND(I142*H142,2)</f>
        <v>0</v>
      </c>
      <c r="K142" s="231" t="s">
        <v>148</v>
      </c>
      <c r="L142" s="41"/>
      <c r="M142" s="236" t="s">
        <v>1</v>
      </c>
      <c r="N142" s="237" t="s">
        <v>42</v>
      </c>
      <c r="O142" s="84"/>
      <c r="P142" s="238">
        <f>O142*H142</f>
        <v>0</v>
      </c>
      <c r="Q142" s="238">
        <v>0</v>
      </c>
      <c r="R142" s="238">
        <f>Q142*H142</f>
        <v>0</v>
      </c>
      <c r="S142" s="238">
        <v>0</v>
      </c>
      <c r="T142" s="239">
        <f>S142*H142</f>
        <v>0</v>
      </c>
      <c r="AR142" s="240" t="s">
        <v>149</v>
      </c>
      <c r="AT142" s="240" t="s">
        <v>144</v>
      </c>
      <c r="AU142" s="240" t="s">
        <v>86</v>
      </c>
      <c r="AY142" s="15" t="s">
        <v>142</v>
      </c>
      <c r="BE142" s="241">
        <f>IF(N142="základní",J142,0)</f>
        <v>0</v>
      </c>
      <c r="BF142" s="241">
        <f>IF(N142="snížená",J142,0)</f>
        <v>0</v>
      </c>
      <c r="BG142" s="241">
        <f>IF(N142="zákl. přenesená",J142,0)</f>
        <v>0</v>
      </c>
      <c r="BH142" s="241">
        <f>IF(N142="sníž. přenesená",J142,0)</f>
        <v>0</v>
      </c>
      <c r="BI142" s="241">
        <f>IF(N142="nulová",J142,0)</f>
        <v>0</v>
      </c>
      <c r="BJ142" s="15" t="s">
        <v>84</v>
      </c>
      <c r="BK142" s="241">
        <f>ROUND(I142*H142,2)</f>
        <v>0</v>
      </c>
      <c r="BL142" s="15" t="s">
        <v>149</v>
      </c>
      <c r="BM142" s="240" t="s">
        <v>400</v>
      </c>
    </row>
    <row r="143" s="12" customFormat="1">
      <c r="B143" s="242"/>
      <c r="C143" s="243"/>
      <c r="D143" s="244" t="s">
        <v>151</v>
      </c>
      <c r="E143" s="245" t="s">
        <v>1</v>
      </c>
      <c r="F143" s="246" t="s">
        <v>374</v>
      </c>
      <c r="G143" s="243"/>
      <c r="H143" s="247">
        <v>62.889000000000003</v>
      </c>
      <c r="I143" s="248"/>
      <c r="J143" s="243"/>
      <c r="K143" s="243"/>
      <c r="L143" s="249"/>
      <c r="M143" s="250"/>
      <c r="N143" s="251"/>
      <c r="O143" s="251"/>
      <c r="P143" s="251"/>
      <c r="Q143" s="251"/>
      <c r="R143" s="251"/>
      <c r="S143" s="251"/>
      <c r="T143" s="252"/>
      <c r="AT143" s="253" t="s">
        <v>151</v>
      </c>
      <c r="AU143" s="253" t="s">
        <v>86</v>
      </c>
      <c r="AV143" s="12" t="s">
        <v>86</v>
      </c>
      <c r="AW143" s="12" t="s">
        <v>33</v>
      </c>
      <c r="AX143" s="12" t="s">
        <v>84</v>
      </c>
      <c r="AY143" s="253" t="s">
        <v>142</v>
      </c>
    </row>
    <row r="144" s="1" customFormat="1" ht="24" customHeight="1">
      <c r="B144" s="36"/>
      <c r="C144" s="229" t="s">
        <v>156</v>
      </c>
      <c r="D144" s="229" t="s">
        <v>144</v>
      </c>
      <c r="E144" s="230" t="s">
        <v>401</v>
      </c>
      <c r="F144" s="231" t="s">
        <v>402</v>
      </c>
      <c r="G144" s="232" t="s">
        <v>171</v>
      </c>
      <c r="H144" s="233">
        <v>163.80000000000001</v>
      </c>
      <c r="I144" s="234"/>
      <c r="J144" s="235">
        <f>ROUND(I144*H144,2)</f>
        <v>0</v>
      </c>
      <c r="K144" s="231" t="s">
        <v>148</v>
      </c>
      <c r="L144" s="41"/>
      <c r="M144" s="236" t="s">
        <v>1</v>
      </c>
      <c r="N144" s="237" t="s">
        <v>42</v>
      </c>
      <c r="O144" s="84"/>
      <c r="P144" s="238">
        <f>O144*H144</f>
        <v>0</v>
      </c>
      <c r="Q144" s="238">
        <v>0.00013999999999999999</v>
      </c>
      <c r="R144" s="238">
        <f>Q144*H144</f>
        <v>0.022932000000000001</v>
      </c>
      <c r="S144" s="238">
        <v>0</v>
      </c>
      <c r="T144" s="239">
        <f>S144*H144</f>
        <v>0</v>
      </c>
      <c r="AR144" s="240" t="s">
        <v>149</v>
      </c>
      <c r="AT144" s="240" t="s">
        <v>144</v>
      </c>
      <c r="AU144" s="240" t="s">
        <v>86</v>
      </c>
      <c r="AY144" s="15" t="s">
        <v>142</v>
      </c>
      <c r="BE144" s="241">
        <f>IF(N144="základní",J144,0)</f>
        <v>0</v>
      </c>
      <c r="BF144" s="241">
        <f>IF(N144="snížená",J144,0)</f>
        <v>0</v>
      </c>
      <c r="BG144" s="241">
        <f>IF(N144="zákl. přenesená",J144,0)</f>
        <v>0</v>
      </c>
      <c r="BH144" s="241">
        <f>IF(N144="sníž. přenesená",J144,0)</f>
        <v>0</v>
      </c>
      <c r="BI144" s="241">
        <f>IF(N144="nulová",J144,0)</f>
        <v>0</v>
      </c>
      <c r="BJ144" s="15" t="s">
        <v>84</v>
      </c>
      <c r="BK144" s="241">
        <f>ROUND(I144*H144,2)</f>
        <v>0</v>
      </c>
      <c r="BL144" s="15" t="s">
        <v>149</v>
      </c>
      <c r="BM144" s="240" t="s">
        <v>403</v>
      </c>
    </row>
    <row r="145" s="12" customFormat="1">
      <c r="B145" s="242"/>
      <c r="C145" s="243"/>
      <c r="D145" s="244" t="s">
        <v>151</v>
      </c>
      <c r="E145" s="245" t="s">
        <v>1</v>
      </c>
      <c r="F145" s="246" t="s">
        <v>404</v>
      </c>
      <c r="G145" s="243"/>
      <c r="H145" s="247">
        <v>163.80000000000001</v>
      </c>
      <c r="I145" s="248"/>
      <c r="J145" s="243"/>
      <c r="K145" s="243"/>
      <c r="L145" s="249"/>
      <c r="M145" s="250"/>
      <c r="N145" s="251"/>
      <c r="O145" s="251"/>
      <c r="P145" s="251"/>
      <c r="Q145" s="251"/>
      <c r="R145" s="251"/>
      <c r="S145" s="251"/>
      <c r="T145" s="252"/>
      <c r="AT145" s="253" t="s">
        <v>151</v>
      </c>
      <c r="AU145" s="253" t="s">
        <v>86</v>
      </c>
      <c r="AV145" s="12" t="s">
        <v>86</v>
      </c>
      <c r="AW145" s="12" t="s">
        <v>33</v>
      </c>
      <c r="AX145" s="12" t="s">
        <v>84</v>
      </c>
      <c r="AY145" s="253" t="s">
        <v>142</v>
      </c>
    </row>
    <row r="146" s="1" customFormat="1" ht="24" customHeight="1">
      <c r="B146" s="36"/>
      <c r="C146" s="265" t="s">
        <v>149</v>
      </c>
      <c r="D146" s="265" t="s">
        <v>183</v>
      </c>
      <c r="E146" s="266" t="s">
        <v>405</v>
      </c>
      <c r="F146" s="267" t="s">
        <v>406</v>
      </c>
      <c r="G146" s="268" t="s">
        <v>171</v>
      </c>
      <c r="H146" s="269">
        <v>188.37000000000001</v>
      </c>
      <c r="I146" s="270"/>
      <c r="J146" s="271">
        <f>ROUND(I146*H146,2)</f>
        <v>0</v>
      </c>
      <c r="K146" s="267" t="s">
        <v>148</v>
      </c>
      <c r="L146" s="272"/>
      <c r="M146" s="273" t="s">
        <v>1</v>
      </c>
      <c r="N146" s="274" t="s">
        <v>42</v>
      </c>
      <c r="O146" s="84"/>
      <c r="P146" s="238">
        <f>O146*H146</f>
        <v>0</v>
      </c>
      <c r="Q146" s="238">
        <v>0.00050000000000000001</v>
      </c>
      <c r="R146" s="238">
        <f>Q146*H146</f>
        <v>0.094185000000000005</v>
      </c>
      <c r="S146" s="238">
        <v>0</v>
      </c>
      <c r="T146" s="239">
        <f>S146*H146</f>
        <v>0</v>
      </c>
      <c r="AR146" s="240" t="s">
        <v>182</v>
      </c>
      <c r="AT146" s="240" t="s">
        <v>183</v>
      </c>
      <c r="AU146" s="240" t="s">
        <v>86</v>
      </c>
      <c r="AY146" s="15" t="s">
        <v>142</v>
      </c>
      <c r="BE146" s="241">
        <f>IF(N146="základní",J146,0)</f>
        <v>0</v>
      </c>
      <c r="BF146" s="241">
        <f>IF(N146="snížená",J146,0)</f>
        <v>0</v>
      </c>
      <c r="BG146" s="241">
        <f>IF(N146="zákl. přenesená",J146,0)</f>
        <v>0</v>
      </c>
      <c r="BH146" s="241">
        <f>IF(N146="sníž. přenesená",J146,0)</f>
        <v>0</v>
      </c>
      <c r="BI146" s="241">
        <f>IF(N146="nulová",J146,0)</f>
        <v>0</v>
      </c>
      <c r="BJ146" s="15" t="s">
        <v>84</v>
      </c>
      <c r="BK146" s="241">
        <f>ROUND(I146*H146,2)</f>
        <v>0</v>
      </c>
      <c r="BL146" s="15" t="s">
        <v>149</v>
      </c>
      <c r="BM146" s="240" t="s">
        <v>407</v>
      </c>
    </row>
    <row r="147" s="12" customFormat="1">
      <c r="B147" s="242"/>
      <c r="C147" s="243"/>
      <c r="D147" s="244" t="s">
        <v>151</v>
      </c>
      <c r="E147" s="243"/>
      <c r="F147" s="246" t="s">
        <v>408</v>
      </c>
      <c r="G147" s="243"/>
      <c r="H147" s="247">
        <v>188.37000000000001</v>
      </c>
      <c r="I147" s="248"/>
      <c r="J147" s="243"/>
      <c r="K147" s="243"/>
      <c r="L147" s="249"/>
      <c r="M147" s="250"/>
      <c r="N147" s="251"/>
      <c r="O147" s="251"/>
      <c r="P147" s="251"/>
      <c r="Q147" s="251"/>
      <c r="R147" s="251"/>
      <c r="S147" s="251"/>
      <c r="T147" s="252"/>
      <c r="AT147" s="253" t="s">
        <v>151</v>
      </c>
      <c r="AU147" s="253" t="s">
        <v>86</v>
      </c>
      <c r="AV147" s="12" t="s">
        <v>86</v>
      </c>
      <c r="AW147" s="12" t="s">
        <v>4</v>
      </c>
      <c r="AX147" s="12" t="s">
        <v>84</v>
      </c>
      <c r="AY147" s="253" t="s">
        <v>142</v>
      </c>
    </row>
    <row r="148" s="1" customFormat="1" ht="24" customHeight="1">
      <c r="B148" s="36"/>
      <c r="C148" s="229" t="s">
        <v>164</v>
      </c>
      <c r="D148" s="229" t="s">
        <v>144</v>
      </c>
      <c r="E148" s="230" t="s">
        <v>157</v>
      </c>
      <c r="F148" s="231" t="s">
        <v>158</v>
      </c>
      <c r="G148" s="232" t="s">
        <v>147</v>
      </c>
      <c r="H148" s="233">
        <v>62.889000000000003</v>
      </c>
      <c r="I148" s="234"/>
      <c r="J148" s="235">
        <f>ROUND(I148*H148,2)</f>
        <v>0</v>
      </c>
      <c r="K148" s="231" t="s">
        <v>148</v>
      </c>
      <c r="L148" s="41"/>
      <c r="M148" s="236" t="s">
        <v>1</v>
      </c>
      <c r="N148" s="237" t="s">
        <v>42</v>
      </c>
      <c r="O148" s="84"/>
      <c r="P148" s="238">
        <f>O148*H148</f>
        <v>0</v>
      </c>
      <c r="Q148" s="238">
        <v>0</v>
      </c>
      <c r="R148" s="238">
        <f>Q148*H148</f>
        <v>0</v>
      </c>
      <c r="S148" s="238">
        <v>0</v>
      </c>
      <c r="T148" s="239">
        <f>S148*H148</f>
        <v>0</v>
      </c>
      <c r="AR148" s="240" t="s">
        <v>149</v>
      </c>
      <c r="AT148" s="240" t="s">
        <v>144</v>
      </c>
      <c r="AU148" s="240" t="s">
        <v>86</v>
      </c>
      <c r="AY148" s="15" t="s">
        <v>142</v>
      </c>
      <c r="BE148" s="241">
        <f>IF(N148="základní",J148,0)</f>
        <v>0</v>
      </c>
      <c r="BF148" s="241">
        <f>IF(N148="snížená",J148,0)</f>
        <v>0</v>
      </c>
      <c r="BG148" s="241">
        <f>IF(N148="zákl. přenesená",J148,0)</f>
        <v>0</v>
      </c>
      <c r="BH148" s="241">
        <f>IF(N148="sníž. přenesená",J148,0)</f>
        <v>0</v>
      </c>
      <c r="BI148" s="241">
        <f>IF(N148="nulová",J148,0)</f>
        <v>0</v>
      </c>
      <c r="BJ148" s="15" t="s">
        <v>84</v>
      </c>
      <c r="BK148" s="241">
        <f>ROUND(I148*H148,2)</f>
        <v>0</v>
      </c>
      <c r="BL148" s="15" t="s">
        <v>149</v>
      </c>
      <c r="BM148" s="240" t="s">
        <v>409</v>
      </c>
    </row>
    <row r="149" s="12" customFormat="1">
      <c r="B149" s="242"/>
      <c r="C149" s="243"/>
      <c r="D149" s="244" t="s">
        <v>151</v>
      </c>
      <c r="E149" s="245" t="s">
        <v>1</v>
      </c>
      <c r="F149" s="246" t="s">
        <v>374</v>
      </c>
      <c r="G149" s="243"/>
      <c r="H149" s="247">
        <v>62.889000000000003</v>
      </c>
      <c r="I149" s="248"/>
      <c r="J149" s="243"/>
      <c r="K149" s="243"/>
      <c r="L149" s="249"/>
      <c r="M149" s="250"/>
      <c r="N149" s="251"/>
      <c r="O149" s="251"/>
      <c r="P149" s="251"/>
      <c r="Q149" s="251"/>
      <c r="R149" s="251"/>
      <c r="S149" s="251"/>
      <c r="T149" s="252"/>
      <c r="AT149" s="253" t="s">
        <v>151</v>
      </c>
      <c r="AU149" s="253" t="s">
        <v>86</v>
      </c>
      <c r="AV149" s="12" t="s">
        <v>86</v>
      </c>
      <c r="AW149" s="12" t="s">
        <v>33</v>
      </c>
      <c r="AX149" s="12" t="s">
        <v>84</v>
      </c>
      <c r="AY149" s="253" t="s">
        <v>142</v>
      </c>
    </row>
    <row r="150" s="1" customFormat="1" ht="24" customHeight="1">
      <c r="B150" s="36"/>
      <c r="C150" s="229" t="s">
        <v>168</v>
      </c>
      <c r="D150" s="229" t="s">
        <v>144</v>
      </c>
      <c r="E150" s="230" t="s">
        <v>160</v>
      </c>
      <c r="F150" s="231" t="s">
        <v>161</v>
      </c>
      <c r="G150" s="232" t="s">
        <v>147</v>
      </c>
      <c r="H150" s="233">
        <v>1194.8910000000001</v>
      </c>
      <c r="I150" s="234"/>
      <c r="J150" s="235">
        <f>ROUND(I150*H150,2)</f>
        <v>0</v>
      </c>
      <c r="K150" s="231" t="s">
        <v>148</v>
      </c>
      <c r="L150" s="41"/>
      <c r="M150" s="236" t="s">
        <v>1</v>
      </c>
      <c r="N150" s="237" t="s">
        <v>42</v>
      </c>
      <c r="O150" s="84"/>
      <c r="P150" s="238">
        <f>O150*H150</f>
        <v>0</v>
      </c>
      <c r="Q150" s="238">
        <v>0</v>
      </c>
      <c r="R150" s="238">
        <f>Q150*H150</f>
        <v>0</v>
      </c>
      <c r="S150" s="238">
        <v>0</v>
      </c>
      <c r="T150" s="239">
        <f>S150*H150</f>
        <v>0</v>
      </c>
      <c r="AR150" s="240" t="s">
        <v>149</v>
      </c>
      <c r="AT150" s="240" t="s">
        <v>144</v>
      </c>
      <c r="AU150" s="240" t="s">
        <v>86</v>
      </c>
      <c r="AY150" s="15" t="s">
        <v>142</v>
      </c>
      <c r="BE150" s="241">
        <f>IF(N150="základní",J150,0)</f>
        <v>0</v>
      </c>
      <c r="BF150" s="241">
        <f>IF(N150="snížená",J150,0)</f>
        <v>0</v>
      </c>
      <c r="BG150" s="241">
        <f>IF(N150="zákl. přenesená",J150,0)</f>
        <v>0</v>
      </c>
      <c r="BH150" s="241">
        <f>IF(N150="sníž. přenesená",J150,0)</f>
        <v>0</v>
      </c>
      <c r="BI150" s="241">
        <f>IF(N150="nulová",J150,0)</f>
        <v>0</v>
      </c>
      <c r="BJ150" s="15" t="s">
        <v>84</v>
      </c>
      <c r="BK150" s="241">
        <f>ROUND(I150*H150,2)</f>
        <v>0</v>
      </c>
      <c r="BL150" s="15" t="s">
        <v>149</v>
      </c>
      <c r="BM150" s="240" t="s">
        <v>410</v>
      </c>
    </row>
    <row r="151" s="12" customFormat="1">
      <c r="B151" s="242"/>
      <c r="C151" s="243"/>
      <c r="D151" s="244" t="s">
        <v>151</v>
      </c>
      <c r="E151" s="243"/>
      <c r="F151" s="246" t="s">
        <v>411</v>
      </c>
      <c r="G151" s="243"/>
      <c r="H151" s="247">
        <v>1194.8910000000001</v>
      </c>
      <c r="I151" s="248"/>
      <c r="J151" s="243"/>
      <c r="K151" s="243"/>
      <c r="L151" s="249"/>
      <c r="M151" s="250"/>
      <c r="N151" s="251"/>
      <c r="O151" s="251"/>
      <c r="P151" s="251"/>
      <c r="Q151" s="251"/>
      <c r="R151" s="251"/>
      <c r="S151" s="251"/>
      <c r="T151" s="252"/>
      <c r="AT151" s="253" t="s">
        <v>151</v>
      </c>
      <c r="AU151" s="253" t="s">
        <v>86</v>
      </c>
      <c r="AV151" s="12" t="s">
        <v>86</v>
      </c>
      <c r="AW151" s="12" t="s">
        <v>4</v>
      </c>
      <c r="AX151" s="12" t="s">
        <v>84</v>
      </c>
      <c r="AY151" s="253" t="s">
        <v>142</v>
      </c>
    </row>
    <row r="152" s="1" customFormat="1" ht="16.5" customHeight="1">
      <c r="B152" s="36"/>
      <c r="C152" s="229" t="s">
        <v>174</v>
      </c>
      <c r="D152" s="229" t="s">
        <v>144</v>
      </c>
      <c r="E152" s="230" t="s">
        <v>165</v>
      </c>
      <c r="F152" s="231" t="s">
        <v>166</v>
      </c>
      <c r="G152" s="232" t="s">
        <v>147</v>
      </c>
      <c r="H152" s="233">
        <v>62.889000000000003</v>
      </c>
      <c r="I152" s="234"/>
      <c r="J152" s="235">
        <f>ROUND(I152*H152,2)</f>
        <v>0</v>
      </c>
      <c r="K152" s="231" t="s">
        <v>148</v>
      </c>
      <c r="L152" s="41"/>
      <c r="M152" s="236" t="s">
        <v>1</v>
      </c>
      <c r="N152" s="237" t="s">
        <v>42</v>
      </c>
      <c r="O152" s="84"/>
      <c r="P152" s="238">
        <f>O152*H152</f>
        <v>0</v>
      </c>
      <c r="Q152" s="238">
        <v>0</v>
      </c>
      <c r="R152" s="238">
        <f>Q152*H152</f>
        <v>0</v>
      </c>
      <c r="S152" s="238">
        <v>0</v>
      </c>
      <c r="T152" s="239">
        <f>S152*H152</f>
        <v>0</v>
      </c>
      <c r="AR152" s="240" t="s">
        <v>149</v>
      </c>
      <c r="AT152" s="240" t="s">
        <v>144</v>
      </c>
      <c r="AU152" s="240" t="s">
        <v>86</v>
      </c>
      <c r="AY152" s="15" t="s">
        <v>142</v>
      </c>
      <c r="BE152" s="241">
        <f>IF(N152="základní",J152,0)</f>
        <v>0</v>
      </c>
      <c r="BF152" s="241">
        <f>IF(N152="snížená",J152,0)</f>
        <v>0</v>
      </c>
      <c r="BG152" s="241">
        <f>IF(N152="zákl. přenesená",J152,0)</f>
        <v>0</v>
      </c>
      <c r="BH152" s="241">
        <f>IF(N152="sníž. přenesená",J152,0)</f>
        <v>0</v>
      </c>
      <c r="BI152" s="241">
        <f>IF(N152="nulová",J152,0)</f>
        <v>0</v>
      </c>
      <c r="BJ152" s="15" t="s">
        <v>84</v>
      </c>
      <c r="BK152" s="241">
        <f>ROUND(I152*H152,2)</f>
        <v>0</v>
      </c>
      <c r="BL152" s="15" t="s">
        <v>149</v>
      </c>
      <c r="BM152" s="240" t="s">
        <v>412</v>
      </c>
    </row>
    <row r="153" s="12" customFormat="1">
      <c r="B153" s="242"/>
      <c r="C153" s="243"/>
      <c r="D153" s="244" t="s">
        <v>151</v>
      </c>
      <c r="E153" s="245" t="s">
        <v>1</v>
      </c>
      <c r="F153" s="246" t="s">
        <v>374</v>
      </c>
      <c r="G153" s="243"/>
      <c r="H153" s="247">
        <v>62.889000000000003</v>
      </c>
      <c r="I153" s="248"/>
      <c r="J153" s="243"/>
      <c r="K153" s="243"/>
      <c r="L153" s="249"/>
      <c r="M153" s="250"/>
      <c r="N153" s="251"/>
      <c r="O153" s="251"/>
      <c r="P153" s="251"/>
      <c r="Q153" s="251"/>
      <c r="R153" s="251"/>
      <c r="S153" s="251"/>
      <c r="T153" s="252"/>
      <c r="AT153" s="253" t="s">
        <v>151</v>
      </c>
      <c r="AU153" s="253" t="s">
        <v>86</v>
      </c>
      <c r="AV153" s="12" t="s">
        <v>86</v>
      </c>
      <c r="AW153" s="12" t="s">
        <v>33</v>
      </c>
      <c r="AX153" s="12" t="s">
        <v>84</v>
      </c>
      <c r="AY153" s="253" t="s">
        <v>142</v>
      </c>
    </row>
    <row r="154" s="1" customFormat="1" ht="16.5" customHeight="1">
      <c r="B154" s="36"/>
      <c r="C154" s="229" t="s">
        <v>182</v>
      </c>
      <c r="D154" s="229" t="s">
        <v>144</v>
      </c>
      <c r="E154" s="230" t="s">
        <v>169</v>
      </c>
      <c r="F154" s="231" t="s">
        <v>170</v>
      </c>
      <c r="G154" s="232" t="s">
        <v>171</v>
      </c>
      <c r="H154" s="233">
        <v>271.35000000000002</v>
      </c>
      <c r="I154" s="234"/>
      <c r="J154" s="235">
        <f>ROUND(I154*H154,2)</f>
        <v>0</v>
      </c>
      <c r="K154" s="231" t="s">
        <v>148</v>
      </c>
      <c r="L154" s="41"/>
      <c r="M154" s="236" t="s">
        <v>1</v>
      </c>
      <c r="N154" s="237" t="s">
        <v>42</v>
      </c>
      <c r="O154" s="84"/>
      <c r="P154" s="238">
        <f>O154*H154</f>
        <v>0</v>
      </c>
      <c r="Q154" s="238">
        <v>0</v>
      </c>
      <c r="R154" s="238">
        <f>Q154*H154</f>
        <v>0</v>
      </c>
      <c r="S154" s="238">
        <v>0</v>
      </c>
      <c r="T154" s="239">
        <f>S154*H154</f>
        <v>0</v>
      </c>
      <c r="AR154" s="240" t="s">
        <v>149</v>
      </c>
      <c r="AT154" s="240" t="s">
        <v>144</v>
      </c>
      <c r="AU154" s="240" t="s">
        <v>86</v>
      </c>
      <c r="AY154" s="15" t="s">
        <v>142</v>
      </c>
      <c r="BE154" s="241">
        <f>IF(N154="základní",J154,0)</f>
        <v>0</v>
      </c>
      <c r="BF154" s="241">
        <f>IF(N154="snížená",J154,0)</f>
        <v>0</v>
      </c>
      <c r="BG154" s="241">
        <f>IF(N154="zákl. přenesená",J154,0)</f>
        <v>0</v>
      </c>
      <c r="BH154" s="241">
        <f>IF(N154="sníž. přenesená",J154,0)</f>
        <v>0</v>
      </c>
      <c r="BI154" s="241">
        <f>IF(N154="nulová",J154,0)</f>
        <v>0</v>
      </c>
      <c r="BJ154" s="15" t="s">
        <v>84</v>
      </c>
      <c r="BK154" s="241">
        <f>ROUND(I154*H154,2)</f>
        <v>0</v>
      </c>
      <c r="BL154" s="15" t="s">
        <v>149</v>
      </c>
      <c r="BM154" s="240" t="s">
        <v>413</v>
      </c>
    </row>
    <row r="155" s="12" customFormat="1">
      <c r="B155" s="242"/>
      <c r="C155" s="243"/>
      <c r="D155" s="244" t="s">
        <v>151</v>
      </c>
      <c r="E155" s="245" t="s">
        <v>1</v>
      </c>
      <c r="F155" s="246" t="s">
        <v>414</v>
      </c>
      <c r="G155" s="243"/>
      <c r="H155" s="247">
        <v>134.55000000000001</v>
      </c>
      <c r="I155" s="248"/>
      <c r="J155" s="243"/>
      <c r="K155" s="243"/>
      <c r="L155" s="249"/>
      <c r="M155" s="250"/>
      <c r="N155" s="251"/>
      <c r="O155" s="251"/>
      <c r="P155" s="251"/>
      <c r="Q155" s="251"/>
      <c r="R155" s="251"/>
      <c r="S155" s="251"/>
      <c r="T155" s="252"/>
      <c r="AT155" s="253" t="s">
        <v>151</v>
      </c>
      <c r="AU155" s="253" t="s">
        <v>86</v>
      </c>
      <c r="AV155" s="12" t="s">
        <v>86</v>
      </c>
      <c r="AW155" s="12" t="s">
        <v>33</v>
      </c>
      <c r="AX155" s="12" t="s">
        <v>77</v>
      </c>
      <c r="AY155" s="253" t="s">
        <v>142</v>
      </c>
    </row>
    <row r="156" s="12" customFormat="1">
      <c r="B156" s="242"/>
      <c r="C156" s="243"/>
      <c r="D156" s="244" t="s">
        <v>151</v>
      </c>
      <c r="E156" s="245" t="s">
        <v>1</v>
      </c>
      <c r="F156" s="246" t="s">
        <v>415</v>
      </c>
      <c r="G156" s="243"/>
      <c r="H156" s="247">
        <v>136.80000000000001</v>
      </c>
      <c r="I156" s="248"/>
      <c r="J156" s="243"/>
      <c r="K156" s="243"/>
      <c r="L156" s="249"/>
      <c r="M156" s="250"/>
      <c r="N156" s="251"/>
      <c r="O156" s="251"/>
      <c r="P156" s="251"/>
      <c r="Q156" s="251"/>
      <c r="R156" s="251"/>
      <c r="S156" s="251"/>
      <c r="T156" s="252"/>
      <c r="AT156" s="253" t="s">
        <v>151</v>
      </c>
      <c r="AU156" s="253" t="s">
        <v>86</v>
      </c>
      <c r="AV156" s="12" t="s">
        <v>86</v>
      </c>
      <c r="AW156" s="12" t="s">
        <v>33</v>
      </c>
      <c r="AX156" s="12" t="s">
        <v>77</v>
      </c>
      <c r="AY156" s="253" t="s">
        <v>142</v>
      </c>
    </row>
    <row r="157" s="13" customFormat="1">
      <c r="B157" s="254"/>
      <c r="C157" s="255"/>
      <c r="D157" s="244" t="s">
        <v>151</v>
      </c>
      <c r="E157" s="256" t="s">
        <v>1</v>
      </c>
      <c r="F157" s="257" t="s">
        <v>181</v>
      </c>
      <c r="G157" s="255"/>
      <c r="H157" s="258">
        <v>271.35000000000002</v>
      </c>
      <c r="I157" s="259"/>
      <c r="J157" s="255"/>
      <c r="K157" s="255"/>
      <c r="L157" s="260"/>
      <c r="M157" s="261"/>
      <c r="N157" s="262"/>
      <c r="O157" s="262"/>
      <c r="P157" s="262"/>
      <c r="Q157" s="262"/>
      <c r="R157" s="262"/>
      <c r="S157" s="262"/>
      <c r="T157" s="263"/>
      <c r="AT157" s="264" t="s">
        <v>151</v>
      </c>
      <c r="AU157" s="264" t="s">
        <v>86</v>
      </c>
      <c r="AV157" s="13" t="s">
        <v>149</v>
      </c>
      <c r="AW157" s="13" t="s">
        <v>33</v>
      </c>
      <c r="AX157" s="13" t="s">
        <v>84</v>
      </c>
      <c r="AY157" s="264" t="s">
        <v>142</v>
      </c>
    </row>
    <row r="158" s="1" customFormat="1" ht="24" customHeight="1">
      <c r="B158" s="36"/>
      <c r="C158" s="229" t="s">
        <v>189</v>
      </c>
      <c r="D158" s="229" t="s">
        <v>144</v>
      </c>
      <c r="E158" s="230" t="s">
        <v>175</v>
      </c>
      <c r="F158" s="231" t="s">
        <v>176</v>
      </c>
      <c r="G158" s="232" t="s">
        <v>147</v>
      </c>
      <c r="H158" s="233">
        <v>62.889000000000003</v>
      </c>
      <c r="I158" s="234"/>
      <c r="J158" s="235">
        <f>ROUND(I158*H158,2)</f>
        <v>0</v>
      </c>
      <c r="K158" s="231" t="s">
        <v>148</v>
      </c>
      <c r="L158" s="41"/>
      <c r="M158" s="236" t="s">
        <v>1</v>
      </c>
      <c r="N158" s="237" t="s">
        <v>42</v>
      </c>
      <c r="O158" s="84"/>
      <c r="P158" s="238">
        <f>O158*H158</f>
        <v>0</v>
      </c>
      <c r="Q158" s="238">
        <v>0</v>
      </c>
      <c r="R158" s="238">
        <f>Q158*H158</f>
        <v>0</v>
      </c>
      <c r="S158" s="238">
        <v>0</v>
      </c>
      <c r="T158" s="239">
        <f>S158*H158</f>
        <v>0</v>
      </c>
      <c r="AR158" s="240" t="s">
        <v>149</v>
      </c>
      <c r="AT158" s="240" t="s">
        <v>144</v>
      </c>
      <c r="AU158" s="240" t="s">
        <v>86</v>
      </c>
      <c r="AY158" s="15" t="s">
        <v>142</v>
      </c>
      <c r="BE158" s="241">
        <f>IF(N158="základní",J158,0)</f>
        <v>0</v>
      </c>
      <c r="BF158" s="241">
        <f>IF(N158="snížená",J158,0)</f>
        <v>0</v>
      </c>
      <c r="BG158" s="241">
        <f>IF(N158="zákl. přenesená",J158,0)</f>
        <v>0</v>
      </c>
      <c r="BH158" s="241">
        <f>IF(N158="sníž. přenesená",J158,0)</f>
        <v>0</v>
      </c>
      <c r="BI158" s="241">
        <f>IF(N158="nulová",J158,0)</f>
        <v>0</v>
      </c>
      <c r="BJ158" s="15" t="s">
        <v>84</v>
      </c>
      <c r="BK158" s="241">
        <f>ROUND(I158*H158,2)</f>
        <v>0</v>
      </c>
      <c r="BL158" s="15" t="s">
        <v>149</v>
      </c>
      <c r="BM158" s="240" t="s">
        <v>416</v>
      </c>
    </row>
    <row r="159" s="12" customFormat="1">
      <c r="B159" s="242"/>
      <c r="C159" s="243"/>
      <c r="D159" s="244" t="s">
        <v>151</v>
      </c>
      <c r="E159" s="245" t="s">
        <v>1</v>
      </c>
      <c r="F159" s="246" t="s">
        <v>374</v>
      </c>
      <c r="G159" s="243"/>
      <c r="H159" s="247">
        <v>62.889000000000003</v>
      </c>
      <c r="I159" s="248"/>
      <c r="J159" s="243"/>
      <c r="K159" s="243"/>
      <c r="L159" s="249"/>
      <c r="M159" s="250"/>
      <c r="N159" s="251"/>
      <c r="O159" s="251"/>
      <c r="P159" s="251"/>
      <c r="Q159" s="251"/>
      <c r="R159" s="251"/>
      <c r="S159" s="251"/>
      <c r="T159" s="252"/>
      <c r="AT159" s="253" t="s">
        <v>151</v>
      </c>
      <c r="AU159" s="253" t="s">
        <v>86</v>
      </c>
      <c r="AV159" s="12" t="s">
        <v>86</v>
      </c>
      <c r="AW159" s="12" t="s">
        <v>33</v>
      </c>
      <c r="AX159" s="12" t="s">
        <v>84</v>
      </c>
      <c r="AY159" s="253" t="s">
        <v>142</v>
      </c>
    </row>
    <row r="160" s="1" customFormat="1" ht="16.5" customHeight="1">
      <c r="B160" s="36"/>
      <c r="C160" s="265" t="s">
        <v>193</v>
      </c>
      <c r="D160" s="265" t="s">
        <v>183</v>
      </c>
      <c r="E160" s="266" t="s">
        <v>184</v>
      </c>
      <c r="F160" s="267" t="s">
        <v>185</v>
      </c>
      <c r="G160" s="268" t="s">
        <v>186</v>
      </c>
      <c r="H160" s="269">
        <v>125.77800000000001</v>
      </c>
      <c r="I160" s="270"/>
      <c r="J160" s="271">
        <f>ROUND(I160*H160,2)</f>
        <v>0</v>
      </c>
      <c r="K160" s="267" t="s">
        <v>148</v>
      </c>
      <c r="L160" s="272"/>
      <c r="M160" s="273" t="s">
        <v>1</v>
      </c>
      <c r="N160" s="274" t="s">
        <v>42</v>
      </c>
      <c r="O160" s="84"/>
      <c r="P160" s="238">
        <f>O160*H160</f>
        <v>0</v>
      </c>
      <c r="Q160" s="238">
        <v>1</v>
      </c>
      <c r="R160" s="238">
        <f>Q160*H160</f>
        <v>125.77800000000001</v>
      </c>
      <c r="S160" s="238">
        <v>0</v>
      </c>
      <c r="T160" s="239">
        <f>S160*H160</f>
        <v>0</v>
      </c>
      <c r="AR160" s="240" t="s">
        <v>182</v>
      </c>
      <c r="AT160" s="240" t="s">
        <v>183</v>
      </c>
      <c r="AU160" s="240" t="s">
        <v>86</v>
      </c>
      <c r="AY160" s="15" t="s">
        <v>142</v>
      </c>
      <c r="BE160" s="241">
        <f>IF(N160="základní",J160,0)</f>
        <v>0</v>
      </c>
      <c r="BF160" s="241">
        <f>IF(N160="snížená",J160,0)</f>
        <v>0</v>
      </c>
      <c r="BG160" s="241">
        <f>IF(N160="zákl. přenesená",J160,0)</f>
        <v>0</v>
      </c>
      <c r="BH160" s="241">
        <f>IF(N160="sníž. přenesená",J160,0)</f>
        <v>0</v>
      </c>
      <c r="BI160" s="241">
        <f>IF(N160="nulová",J160,0)</f>
        <v>0</v>
      </c>
      <c r="BJ160" s="15" t="s">
        <v>84</v>
      </c>
      <c r="BK160" s="241">
        <f>ROUND(I160*H160,2)</f>
        <v>0</v>
      </c>
      <c r="BL160" s="15" t="s">
        <v>149</v>
      </c>
      <c r="BM160" s="240" t="s">
        <v>417</v>
      </c>
    </row>
    <row r="161" s="12" customFormat="1">
      <c r="B161" s="242"/>
      <c r="C161" s="243"/>
      <c r="D161" s="244" t="s">
        <v>151</v>
      </c>
      <c r="E161" s="243"/>
      <c r="F161" s="246" t="s">
        <v>418</v>
      </c>
      <c r="G161" s="243"/>
      <c r="H161" s="247">
        <v>125.77800000000001</v>
      </c>
      <c r="I161" s="248"/>
      <c r="J161" s="243"/>
      <c r="K161" s="243"/>
      <c r="L161" s="249"/>
      <c r="M161" s="250"/>
      <c r="N161" s="251"/>
      <c r="O161" s="251"/>
      <c r="P161" s="251"/>
      <c r="Q161" s="251"/>
      <c r="R161" s="251"/>
      <c r="S161" s="251"/>
      <c r="T161" s="252"/>
      <c r="AT161" s="253" t="s">
        <v>151</v>
      </c>
      <c r="AU161" s="253" t="s">
        <v>86</v>
      </c>
      <c r="AV161" s="12" t="s">
        <v>86</v>
      </c>
      <c r="AW161" s="12" t="s">
        <v>4</v>
      </c>
      <c r="AX161" s="12" t="s">
        <v>84</v>
      </c>
      <c r="AY161" s="253" t="s">
        <v>142</v>
      </c>
    </row>
    <row r="162" s="1" customFormat="1" ht="16.5" customHeight="1">
      <c r="B162" s="36"/>
      <c r="C162" s="229" t="s">
        <v>198</v>
      </c>
      <c r="D162" s="229" t="s">
        <v>144</v>
      </c>
      <c r="E162" s="230" t="s">
        <v>190</v>
      </c>
      <c r="F162" s="231" t="s">
        <v>191</v>
      </c>
      <c r="G162" s="232" t="s">
        <v>147</v>
      </c>
      <c r="H162" s="233">
        <v>62.889000000000003</v>
      </c>
      <c r="I162" s="234"/>
      <c r="J162" s="235">
        <f>ROUND(I162*H162,2)</f>
        <v>0</v>
      </c>
      <c r="K162" s="231" t="s">
        <v>148</v>
      </c>
      <c r="L162" s="41"/>
      <c r="M162" s="236" t="s">
        <v>1</v>
      </c>
      <c r="N162" s="237" t="s">
        <v>42</v>
      </c>
      <c r="O162" s="84"/>
      <c r="P162" s="238">
        <f>O162*H162</f>
        <v>0</v>
      </c>
      <c r="Q162" s="238">
        <v>0</v>
      </c>
      <c r="R162" s="238">
        <f>Q162*H162</f>
        <v>0</v>
      </c>
      <c r="S162" s="238">
        <v>0</v>
      </c>
      <c r="T162" s="239">
        <f>S162*H162</f>
        <v>0</v>
      </c>
      <c r="AR162" s="240" t="s">
        <v>149</v>
      </c>
      <c r="AT162" s="240" t="s">
        <v>144</v>
      </c>
      <c r="AU162" s="240" t="s">
        <v>86</v>
      </c>
      <c r="AY162" s="15" t="s">
        <v>142</v>
      </c>
      <c r="BE162" s="241">
        <f>IF(N162="základní",J162,0)</f>
        <v>0</v>
      </c>
      <c r="BF162" s="241">
        <f>IF(N162="snížená",J162,0)</f>
        <v>0</v>
      </c>
      <c r="BG162" s="241">
        <f>IF(N162="zákl. přenesená",J162,0)</f>
        <v>0</v>
      </c>
      <c r="BH162" s="241">
        <f>IF(N162="sníž. přenesená",J162,0)</f>
        <v>0</v>
      </c>
      <c r="BI162" s="241">
        <f>IF(N162="nulová",J162,0)</f>
        <v>0</v>
      </c>
      <c r="BJ162" s="15" t="s">
        <v>84</v>
      </c>
      <c r="BK162" s="241">
        <f>ROUND(I162*H162,2)</f>
        <v>0</v>
      </c>
      <c r="BL162" s="15" t="s">
        <v>149</v>
      </c>
      <c r="BM162" s="240" t="s">
        <v>419</v>
      </c>
    </row>
    <row r="163" s="12" customFormat="1">
      <c r="B163" s="242"/>
      <c r="C163" s="243"/>
      <c r="D163" s="244" t="s">
        <v>151</v>
      </c>
      <c r="E163" s="245" t="s">
        <v>1</v>
      </c>
      <c r="F163" s="246" t="s">
        <v>420</v>
      </c>
      <c r="G163" s="243"/>
      <c r="H163" s="247">
        <v>62.889000000000003</v>
      </c>
      <c r="I163" s="248"/>
      <c r="J163" s="243"/>
      <c r="K163" s="243"/>
      <c r="L163" s="249"/>
      <c r="M163" s="250"/>
      <c r="N163" s="251"/>
      <c r="O163" s="251"/>
      <c r="P163" s="251"/>
      <c r="Q163" s="251"/>
      <c r="R163" s="251"/>
      <c r="S163" s="251"/>
      <c r="T163" s="252"/>
      <c r="AT163" s="253" t="s">
        <v>151</v>
      </c>
      <c r="AU163" s="253" t="s">
        <v>86</v>
      </c>
      <c r="AV163" s="12" t="s">
        <v>86</v>
      </c>
      <c r="AW163" s="12" t="s">
        <v>33</v>
      </c>
      <c r="AX163" s="12" t="s">
        <v>84</v>
      </c>
      <c r="AY163" s="253" t="s">
        <v>142</v>
      </c>
    </row>
    <row r="164" s="1" customFormat="1" ht="24" customHeight="1">
      <c r="B164" s="36"/>
      <c r="C164" s="229" t="s">
        <v>204</v>
      </c>
      <c r="D164" s="229" t="s">
        <v>144</v>
      </c>
      <c r="E164" s="230" t="s">
        <v>194</v>
      </c>
      <c r="F164" s="231" t="s">
        <v>195</v>
      </c>
      <c r="G164" s="232" t="s">
        <v>186</v>
      </c>
      <c r="H164" s="233">
        <v>125.77800000000001</v>
      </c>
      <c r="I164" s="234"/>
      <c r="J164" s="235">
        <f>ROUND(I164*H164,2)</f>
        <v>0</v>
      </c>
      <c r="K164" s="231" t="s">
        <v>148</v>
      </c>
      <c r="L164" s="41"/>
      <c r="M164" s="236" t="s">
        <v>1</v>
      </c>
      <c r="N164" s="237" t="s">
        <v>42</v>
      </c>
      <c r="O164" s="84"/>
      <c r="P164" s="238">
        <f>O164*H164</f>
        <v>0</v>
      </c>
      <c r="Q164" s="238">
        <v>0</v>
      </c>
      <c r="R164" s="238">
        <f>Q164*H164</f>
        <v>0</v>
      </c>
      <c r="S164" s="238">
        <v>0</v>
      </c>
      <c r="T164" s="239">
        <f>S164*H164</f>
        <v>0</v>
      </c>
      <c r="AR164" s="240" t="s">
        <v>149</v>
      </c>
      <c r="AT164" s="240" t="s">
        <v>144</v>
      </c>
      <c r="AU164" s="240" t="s">
        <v>86</v>
      </c>
      <c r="AY164" s="15" t="s">
        <v>142</v>
      </c>
      <c r="BE164" s="241">
        <f>IF(N164="základní",J164,0)</f>
        <v>0</v>
      </c>
      <c r="BF164" s="241">
        <f>IF(N164="snížená",J164,0)</f>
        <v>0</v>
      </c>
      <c r="BG164" s="241">
        <f>IF(N164="zákl. přenesená",J164,0)</f>
        <v>0</v>
      </c>
      <c r="BH164" s="241">
        <f>IF(N164="sníž. přenesená",J164,0)</f>
        <v>0</v>
      </c>
      <c r="BI164" s="241">
        <f>IF(N164="nulová",J164,0)</f>
        <v>0</v>
      </c>
      <c r="BJ164" s="15" t="s">
        <v>84</v>
      </c>
      <c r="BK164" s="241">
        <f>ROUND(I164*H164,2)</f>
        <v>0</v>
      </c>
      <c r="BL164" s="15" t="s">
        <v>149</v>
      </c>
      <c r="BM164" s="240" t="s">
        <v>421</v>
      </c>
    </row>
    <row r="165" s="12" customFormat="1">
      <c r="B165" s="242"/>
      <c r="C165" s="243"/>
      <c r="D165" s="244" t="s">
        <v>151</v>
      </c>
      <c r="E165" s="245" t="s">
        <v>1</v>
      </c>
      <c r="F165" s="246" t="s">
        <v>422</v>
      </c>
      <c r="G165" s="243"/>
      <c r="H165" s="247">
        <v>125.77800000000001</v>
      </c>
      <c r="I165" s="248"/>
      <c r="J165" s="243"/>
      <c r="K165" s="243"/>
      <c r="L165" s="249"/>
      <c r="M165" s="250"/>
      <c r="N165" s="251"/>
      <c r="O165" s="251"/>
      <c r="P165" s="251"/>
      <c r="Q165" s="251"/>
      <c r="R165" s="251"/>
      <c r="S165" s="251"/>
      <c r="T165" s="252"/>
      <c r="AT165" s="253" t="s">
        <v>151</v>
      </c>
      <c r="AU165" s="253" t="s">
        <v>86</v>
      </c>
      <c r="AV165" s="12" t="s">
        <v>86</v>
      </c>
      <c r="AW165" s="12" t="s">
        <v>33</v>
      </c>
      <c r="AX165" s="12" t="s">
        <v>84</v>
      </c>
      <c r="AY165" s="253" t="s">
        <v>142</v>
      </c>
    </row>
    <row r="166" s="1" customFormat="1" ht="16.5" customHeight="1">
      <c r="B166" s="36"/>
      <c r="C166" s="229" t="s">
        <v>209</v>
      </c>
      <c r="D166" s="229" t="s">
        <v>144</v>
      </c>
      <c r="E166" s="230" t="s">
        <v>199</v>
      </c>
      <c r="F166" s="231" t="s">
        <v>200</v>
      </c>
      <c r="G166" s="232" t="s">
        <v>171</v>
      </c>
      <c r="H166" s="233">
        <v>52</v>
      </c>
      <c r="I166" s="234"/>
      <c r="J166" s="235">
        <f>ROUND(I166*H166,2)</f>
        <v>0</v>
      </c>
      <c r="K166" s="231" t="s">
        <v>148</v>
      </c>
      <c r="L166" s="41"/>
      <c r="M166" s="236" t="s">
        <v>1</v>
      </c>
      <c r="N166" s="237" t="s">
        <v>42</v>
      </c>
      <c r="O166" s="84"/>
      <c r="P166" s="238">
        <f>O166*H166</f>
        <v>0</v>
      </c>
      <c r="Q166" s="238">
        <v>0</v>
      </c>
      <c r="R166" s="238">
        <f>Q166*H166</f>
        <v>0</v>
      </c>
      <c r="S166" s="238">
        <v>0</v>
      </c>
      <c r="T166" s="239">
        <f>S166*H166</f>
        <v>0</v>
      </c>
      <c r="AR166" s="240" t="s">
        <v>149</v>
      </c>
      <c r="AT166" s="240" t="s">
        <v>144</v>
      </c>
      <c r="AU166" s="240" t="s">
        <v>86</v>
      </c>
      <c r="AY166" s="15" t="s">
        <v>142</v>
      </c>
      <c r="BE166" s="241">
        <f>IF(N166="základní",J166,0)</f>
        <v>0</v>
      </c>
      <c r="BF166" s="241">
        <f>IF(N166="snížená",J166,0)</f>
        <v>0</v>
      </c>
      <c r="BG166" s="241">
        <f>IF(N166="zákl. přenesená",J166,0)</f>
        <v>0</v>
      </c>
      <c r="BH166" s="241">
        <f>IF(N166="sníž. přenesená",J166,0)</f>
        <v>0</v>
      </c>
      <c r="BI166" s="241">
        <f>IF(N166="nulová",J166,0)</f>
        <v>0</v>
      </c>
      <c r="BJ166" s="15" t="s">
        <v>84</v>
      </c>
      <c r="BK166" s="241">
        <f>ROUND(I166*H166,2)</f>
        <v>0</v>
      </c>
      <c r="BL166" s="15" t="s">
        <v>149</v>
      </c>
      <c r="BM166" s="240" t="s">
        <v>423</v>
      </c>
    </row>
    <row r="167" s="12" customFormat="1">
      <c r="B167" s="242"/>
      <c r="C167" s="243"/>
      <c r="D167" s="244" t="s">
        <v>151</v>
      </c>
      <c r="E167" s="245" t="s">
        <v>1</v>
      </c>
      <c r="F167" s="246" t="s">
        <v>424</v>
      </c>
      <c r="G167" s="243"/>
      <c r="H167" s="247">
        <v>52</v>
      </c>
      <c r="I167" s="248"/>
      <c r="J167" s="243"/>
      <c r="K167" s="243"/>
      <c r="L167" s="249"/>
      <c r="M167" s="250"/>
      <c r="N167" s="251"/>
      <c r="O167" s="251"/>
      <c r="P167" s="251"/>
      <c r="Q167" s="251"/>
      <c r="R167" s="251"/>
      <c r="S167" s="251"/>
      <c r="T167" s="252"/>
      <c r="AT167" s="253" t="s">
        <v>151</v>
      </c>
      <c r="AU167" s="253" t="s">
        <v>86</v>
      </c>
      <c r="AV167" s="12" t="s">
        <v>86</v>
      </c>
      <c r="AW167" s="12" t="s">
        <v>33</v>
      </c>
      <c r="AX167" s="12" t="s">
        <v>84</v>
      </c>
      <c r="AY167" s="253" t="s">
        <v>142</v>
      </c>
    </row>
    <row r="168" s="11" customFormat="1" ht="22.8" customHeight="1">
      <c r="B168" s="213"/>
      <c r="C168" s="214"/>
      <c r="D168" s="215" t="s">
        <v>76</v>
      </c>
      <c r="E168" s="227" t="s">
        <v>86</v>
      </c>
      <c r="F168" s="227" t="s">
        <v>425</v>
      </c>
      <c r="G168" s="214"/>
      <c r="H168" s="214"/>
      <c r="I168" s="217"/>
      <c r="J168" s="228">
        <f>BK168</f>
        <v>0</v>
      </c>
      <c r="K168" s="214"/>
      <c r="L168" s="219"/>
      <c r="M168" s="220"/>
      <c r="N168" s="221"/>
      <c r="O168" s="221"/>
      <c r="P168" s="222">
        <f>SUM(P169:P185)</f>
        <v>0</v>
      </c>
      <c r="Q168" s="221"/>
      <c r="R168" s="222">
        <f>SUM(R169:R185)</f>
        <v>41.902824379999998</v>
      </c>
      <c r="S168" s="221"/>
      <c r="T168" s="223">
        <f>SUM(T169:T185)</f>
        <v>0</v>
      </c>
      <c r="AR168" s="224" t="s">
        <v>84</v>
      </c>
      <c r="AT168" s="225" t="s">
        <v>76</v>
      </c>
      <c r="AU168" s="225" t="s">
        <v>84</v>
      </c>
      <c r="AY168" s="224" t="s">
        <v>142</v>
      </c>
      <c r="BK168" s="226">
        <f>SUM(BK169:BK185)</f>
        <v>0</v>
      </c>
    </row>
    <row r="169" s="1" customFormat="1" ht="24" customHeight="1">
      <c r="B169" s="36"/>
      <c r="C169" s="229" t="s">
        <v>214</v>
      </c>
      <c r="D169" s="229" t="s">
        <v>144</v>
      </c>
      <c r="E169" s="230" t="s">
        <v>426</v>
      </c>
      <c r="F169" s="231" t="s">
        <v>427</v>
      </c>
      <c r="G169" s="232" t="s">
        <v>217</v>
      </c>
      <c r="H169" s="233">
        <v>13</v>
      </c>
      <c r="I169" s="234"/>
      <c r="J169" s="235">
        <f>ROUND(I169*H169,2)</f>
        <v>0</v>
      </c>
      <c r="K169" s="231" t="s">
        <v>148</v>
      </c>
      <c r="L169" s="41"/>
      <c r="M169" s="236" t="s">
        <v>1</v>
      </c>
      <c r="N169" s="237" t="s">
        <v>42</v>
      </c>
      <c r="O169" s="84"/>
      <c r="P169" s="238">
        <f>O169*H169</f>
        <v>0</v>
      </c>
      <c r="Q169" s="238">
        <v>0.00114</v>
      </c>
      <c r="R169" s="238">
        <f>Q169*H169</f>
        <v>0.01482</v>
      </c>
      <c r="S169" s="238">
        <v>0</v>
      </c>
      <c r="T169" s="239">
        <f>S169*H169</f>
        <v>0</v>
      </c>
      <c r="AR169" s="240" t="s">
        <v>149</v>
      </c>
      <c r="AT169" s="240" t="s">
        <v>144</v>
      </c>
      <c r="AU169" s="240" t="s">
        <v>86</v>
      </c>
      <c r="AY169" s="15" t="s">
        <v>142</v>
      </c>
      <c r="BE169" s="241">
        <f>IF(N169="základní",J169,0)</f>
        <v>0</v>
      </c>
      <c r="BF169" s="241">
        <f>IF(N169="snížená",J169,0)</f>
        <v>0</v>
      </c>
      <c r="BG169" s="241">
        <f>IF(N169="zákl. přenesená",J169,0)</f>
        <v>0</v>
      </c>
      <c r="BH169" s="241">
        <f>IF(N169="sníž. přenesená",J169,0)</f>
        <v>0</v>
      </c>
      <c r="BI169" s="241">
        <f>IF(N169="nulová",J169,0)</f>
        <v>0</v>
      </c>
      <c r="BJ169" s="15" t="s">
        <v>84</v>
      </c>
      <c r="BK169" s="241">
        <f>ROUND(I169*H169,2)</f>
        <v>0</v>
      </c>
      <c r="BL169" s="15" t="s">
        <v>149</v>
      </c>
      <c r="BM169" s="240" t="s">
        <v>428</v>
      </c>
    </row>
    <row r="170" s="12" customFormat="1">
      <c r="B170" s="242"/>
      <c r="C170" s="243"/>
      <c r="D170" s="244" t="s">
        <v>151</v>
      </c>
      <c r="E170" s="245" t="s">
        <v>1</v>
      </c>
      <c r="F170" s="246" t="s">
        <v>429</v>
      </c>
      <c r="G170" s="243"/>
      <c r="H170" s="247">
        <v>13</v>
      </c>
      <c r="I170" s="248"/>
      <c r="J170" s="243"/>
      <c r="K170" s="243"/>
      <c r="L170" s="249"/>
      <c r="M170" s="250"/>
      <c r="N170" s="251"/>
      <c r="O170" s="251"/>
      <c r="P170" s="251"/>
      <c r="Q170" s="251"/>
      <c r="R170" s="251"/>
      <c r="S170" s="251"/>
      <c r="T170" s="252"/>
      <c r="AT170" s="253" t="s">
        <v>151</v>
      </c>
      <c r="AU170" s="253" t="s">
        <v>86</v>
      </c>
      <c r="AV170" s="12" t="s">
        <v>86</v>
      </c>
      <c r="AW170" s="12" t="s">
        <v>33</v>
      </c>
      <c r="AX170" s="12" t="s">
        <v>84</v>
      </c>
      <c r="AY170" s="253" t="s">
        <v>142</v>
      </c>
    </row>
    <row r="171" s="1" customFormat="1" ht="24" customHeight="1">
      <c r="B171" s="36"/>
      <c r="C171" s="229" t="s">
        <v>8</v>
      </c>
      <c r="D171" s="229" t="s">
        <v>144</v>
      </c>
      <c r="E171" s="230" t="s">
        <v>430</v>
      </c>
      <c r="F171" s="231" t="s">
        <v>431</v>
      </c>
      <c r="G171" s="232" t="s">
        <v>147</v>
      </c>
      <c r="H171" s="233">
        <v>0.38600000000000001</v>
      </c>
      <c r="I171" s="234"/>
      <c r="J171" s="235">
        <f>ROUND(I171*H171,2)</f>
        <v>0</v>
      </c>
      <c r="K171" s="231" t="s">
        <v>148</v>
      </c>
      <c r="L171" s="41"/>
      <c r="M171" s="236" t="s">
        <v>1</v>
      </c>
      <c r="N171" s="237" t="s">
        <v>42</v>
      </c>
      <c r="O171" s="84"/>
      <c r="P171" s="238">
        <f>O171*H171</f>
        <v>0</v>
      </c>
      <c r="Q171" s="238">
        <v>2.5262500000000001</v>
      </c>
      <c r="R171" s="238">
        <f>Q171*H171</f>
        <v>0.97513250000000007</v>
      </c>
      <c r="S171" s="238">
        <v>0</v>
      </c>
      <c r="T171" s="239">
        <f>S171*H171</f>
        <v>0</v>
      </c>
      <c r="AR171" s="240" t="s">
        <v>149</v>
      </c>
      <c r="AT171" s="240" t="s">
        <v>144</v>
      </c>
      <c r="AU171" s="240" t="s">
        <v>86</v>
      </c>
      <c r="AY171" s="15" t="s">
        <v>142</v>
      </c>
      <c r="BE171" s="241">
        <f>IF(N171="základní",J171,0)</f>
        <v>0</v>
      </c>
      <c r="BF171" s="241">
        <f>IF(N171="snížená",J171,0)</f>
        <v>0</v>
      </c>
      <c r="BG171" s="241">
        <f>IF(N171="zákl. přenesená",J171,0)</f>
        <v>0</v>
      </c>
      <c r="BH171" s="241">
        <f>IF(N171="sníž. přenesená",J171,0)</f>
        <v>0</v>
      </c>
      <c r="BI171" s="241">
        <f>IF(N171="nulová",J171,0)</f>
        <v>0</v>
      </c>
      <c r="BJ171" s="15" t="s">
        <v>84</v>
      </c>
      <c r="BK171" s="241">
        <f>ROUND(I171*H171,2)</f>
        <v>0</v>
      </c>
      <c r="BL171" s="15" t="s">
        <v>149</v>
      </c>
      <c r="BM171" s="240" t="s">
        <v>432</v>
      </c>
    </row>
    <row r="172" s="12" customFormat="1">
      <c r="B172" s="242"/>
      <c r="C172" s="243"/>
      <c r="D172" s="244" t="s">
        <v>151</v>
      </c>
      <c r="E172" s="245" t="s">
        <v>1</v>
      </c>
      <c r="F172" s="246" t="s">
        <v>433</v>
      </c>
      <c r="G172" s="243"/>
      <c r="H172" s="247">
        <v>0.38600000000000001</v>
      </c>
      <c r="I172" s="248"/>
      <c r="J172" s="243"/>
      <c r="K172" s="243"/>
      <c r="L172" s="249"/>
      <c r="M172" s="250"/>
      <c r="N172" s="251"/>
      <c r="O172" s="251"/>
      <c r="P172" s="251"/>
      <c r="Q172" s="251"/>
      <c r="R172" s="251"/>
      <c r="S172" s="251"/>
      <c r="T172" s="252"/>
      <c r="AT172" s="253" t="s">
        <v>151</v>
      </c>
      <c r="AU172" s="253" t="s">
        <v>86</v>
      </c>
      <c r="AV172" s="12" t="s">
        <v>86</v>
      </c>
      <c r="AW172" s="12" t="s">
        <v>33</v>
      </c>
      <c r="AX172" s="12" t="s">
        <v>84</v>
      </c>
      <c r="AY172" s="253" t="s">
        <v>142</v>
      </c>
    </row>
    <row r="173" s="1" customFormat="1" ht="16.5" customHeight="1">
      <c r="B173" s="36"/>
      <c r="C173" s="229" t="s">
        <v>223</v>
      </c>
      <c r="D173" s="229" t="s">
        <v>144</v>
      </c>
      <c r="E173" s="230" t="s">
        <v>434</v>
      </c>
      <c r="F173" s="231" t="s">
        <v>435</v>
      </c>
      <c r="G173" s="232" t="s">
        <v>171</v>
      </c>
      <c r="H173" s="233">
        <v>1.794</v>
      </c>
      <c r="I173" s="234"/>
      <c r="J173" s="235">
        <f>ROUND(I173*H173,2)</f>
        <v>0</v>
      </c>
      <c r="K173" s="231" t="s">
        <v>148</v>
      </c>
      <c r="L173" s="41"/>
      <c r="M173" s="236" t="s">
        <v>1</v>
      </c>
      <c r="N173" s="237" t="s">
        <v>42</v>
      </c>
      <c r="O173" s="84"/>
      <c r="P173" s="238">
        <f>O173*H173</f>
        <v>0</v>
      </c>
      <c r="Q173" s="238">
        <v>0.0014400000000000001</v>
      </c>
      <c r="R173" s="238">
        <f>Q173*H173</f>
        <v>0.0025833600000000003</v>
      </c>
      <c r="S173" s="238">
        <v>0</v>
      </c>
      <c r="T173" s="239">
        <f>S173*H173</f>
        <v>0</v>
      </c>
      <c r="AR173" s="240" t="s">
        <v>149</v>
      </c>
      <c r="AT173" s="240" t="s">
        <v>144</v>
      </c>
      <c r="AU173" s="240" t="s">
        <v>86</v>
      </c>
      <c r="AY173" s="15" t="s">
        <v>142</v>
      </c>
      <c r="BE173" s="241">
        <f>IF(N173="základní",J173,0)</f>
        <v>0</v>
      </c>
      <c r="BF173" s="241">
        <f>IF(N173="snížená",J173,0)</f>
        <v>0</v>
      </c>
      <c r="BG173" s="241">
        <f>IF(N173="zákl. přenesená",J173,0)</f>
        <v>0</v>
      </c>
      <c r="BH173" s="241">
        <f>IF(N173="sníž. přenesená",J173,0)</f>
        <v>0</v>
      </c>
      <c r="BI173" s="241">
        <f>IF(N173="nulová",J173,0)</f>
        <v>0</v>
      </c>
      <c r="BJ173" s="15" t="s">
        <v>84</v>
      </c>
      <c r="BK173" s="241">
        <f>ROUND(I173*H173,2)</f>
        <v>0</v>
      </c>
      <c r="BL173" s="15" t="s">
        <v>149</v>
      </c>
      <c r="BM173" s="240" t="s">
        <v>436</v>
      </c>
    </row>
    <row r="174" s="12" customFormat="1">
      <c r="B174" s="242"/>
      <c r="C174" s="243"/>
      <c r="D174" s="244" t="s">
        <v>151</v>
      </c>
      <c r="E174" s="245" t="s">
        <v>1</v>
      </c>
      <c r="F174" s="246" t="s">
        <v>437</v>
      </c>
      <c r="G174" s="243"/>
      <c r="H174" s="247">
        <v>0.96599999999999997</v>
      </c>
      <c r="I174" s="248"/>
      <c r="J174" s="243"/>
      <c r="K174" s="243"/>
      <c r="L174" s="249"/>
      <c r="M174" s="250"/>
      <c r="N174" s="251"/>
      <c r="O174" s="251"/>
      <c r="P174" s="251"/>
      <c r="Q174" s="251"/>
      <c r="R174" s="251"/>
      <c r="S174" s="251"/>
      <c r="T174" s="252"/>
      <c r="AT174" s="253" t="s">
        <v>151</v>
      </c>
      <c r="AU174" s="253" t="s">
        <v>86</v>
      </c>
      <c r="AV174" s="12" t="s">
        <v>86</v>
      </c>
      <c r="AW174" s="12" t="s">
        <v>33</v>
      </c>
      <c r="AX174" s="12" t="s">
        <v>77</v>
      </c>
      <c r="AY174" s="253" t="s">
        <v>142</v>
      </c>
    </row>
    <row r="175" s="12" customFormat="1">
      <c r="B175" s="242"/>
      <c r="C175" s="243"/>
      <c r="D175" s="244" t="s">
        <v>151</v>
      </c>
      <c r="E175" s="245" t="s">
        <v>1</v>
      </c>
      <c r="F175" s="246" t="s">
        <v>438</v>
      </c>
      <c r="G175" s="243"/>
      <c r="H175" s="247">
        <v>0.82799999999999996</v>
      </c>
      <c r="I175" s="248"/>
      <c r="J175" s="243"/>
      <c r="K175" s="243"/>
      <c r="L175" s="249"/>
      <c r="M175" s="250"/>
      <c r="N175" s="251"/>
      <c r="O175" s="251"/>
      <c r="P175" s="251"/>
      <c r="Q175" s="251"/>
      <c r="R175" s="251"/>
      <c r="S175" s="251"/>
      <c r="T175" s="252"/>
      <c r="AT175" s="253" t="s">
        <v>151</v>
      </c>
      <c r="AU175" s="253" t="s">
        <v>86</v>
      </c>
      <c r="AV175" s="12" t="s">
        <v>86</v>
      </c>
      <c r="AW175" s="12" t="s">
        <v>33</v>
      </c>
      <c r="AX175" s="12" t="s">
        <v>77</v>
      </c>
      <c r="AY175" s="253" t="s">
        <v>142</v>
      </c>
    </row>
    <row r="176" s="13" customFormat="1">
      <c r="B176" s="254"/>
      <c r="C176" s="255"/>
      <c r="D176" s="244" t="s">
        <v>151</v>
      </c>
      <c r="E176" s="256" t="s">
        <v>1</v>
      </c>
      <c r="F176" s="257" t="s">
        <v>181</v>
      </c>
      <c r="G176" s="255"/>
      <c r="H176" s="258">
        <v>1.794</v>
      </c>
      <c r="I176" s="259"/>
      <c r="J176" s="255"/>
      <c r="K176" s="255"/>
      <c r="L176" s="260"/>
      <c r="M176" s="261"/>
      <c r="N176" s="262"/>
      <c r="O176" s="262"/>
      <c r="P176" s="262"/>
      <c r="Q176" s="262"/>
      <c r="R176" s="262"/>
      <c r="S176" s="262"/>
      <c r="T176" s="263"/>
      <c r="AT176" s="264" t="s">
        <v>151</v>
      </c>
      <c r="AU176" s="264" t="s">
        <v>86</v>
      </c>
      <c r="AV176" s="13" t="s">
        <v>149</v>
      </c>
      <c r="AW176" s="13" t="s">
        <v>33</v>
      </c>
      <c r="AX176" s="13" t="s">
        <v>84</v>
      </c>
      <c r="AY176" s="264" t="s">
        <v>142</v>
      </c>
    </row>
    <row r="177" s="1" customFormat="1" ht="16.5" customHeight="1">
      <c r="B177" s="36"/>
      <c r="C177" s="229" t="s">
        <v>229</v>
      </c>
      <c r="D177" s="229" t="s">
        <v>144</v>
      </c>
      <c r="E177" s="230" t="s">
        <v>439</v>
      </c>
      <c r="F177" s="231" t="s">
        <v>440</v>
      </c>
      <c r="G177" s="232" t="s">
        <v>171</v>
      </c>
      <c r="H177" s="233">
        <v>1.794</v>
      </c>
      <c r="I177" s="234"/>
      <c r="J177" s="235">
        <f>ROUND(I177*H177,2)</f>
        <v>0</v>
      </c>
      <c r="K177" s="231" t="s">
        <v>148</v>
      </c>
      <c r="L177" s="41"/>
      <c r="M177" s="236" t="s">
        <v>1</v>
      </c>
      <c r="N177" s="237" t="s">
        <v>42</v>
      </c>
      <c r="O177" s="84"/>
      <c r="P177" s="238">
        <f>O177*H177</f>
        <v>0</v>
      </c>
      <c r="Q177" s="238">
        <v>4.0000000000000003E-05</v>
      </c>
      <c r="R177" s="238">
        <f>Q177*H177</f>
        <v>7.1760000000000004E-05</v>
      </c>
      <c r="S177" s="238">
        <v>0</v>
      </c>
      <c r="T177" s="239">
        <f>S177*H177</f>
        <v>0</v>
      </c>
      <c r="AR177" s="240" t="s">
        <v>149</v>
      </c>
      <c r="AT177" s="240" t="s">
        <v>144</v>
      </c>
      <c r="AU177" s="240" t="s">
        <v>86</v>
      </c>
      <c r="AY177" s="15" t="s">
        <v>142</v>
      </c>
      <c r="BE177" s="241">
        <f>IF(N177="základní",J177,0)</f>
        <v>0</v>
      </c>
      <c r="BF177" s="241">
        <f>IF(N177="snížená",J177,0)</f>
        <v>0</v>
      </c>
      <c r="BG177" s="241">
        <f>IF(N177="zákl. přenesená",J177,0)</f>
        <v>0</v>
      </c>
      <c r="BH177" s="241">
        <f>IF(N177="sníž. přenesená",J177,0)</f>
        <v>0</v>
      </c>
      <c r="BI177" s="241">
        <f>IF(N177="nulová",J177,0)</f>
        <v>0</v>
      </c>
      <c r="BJ177" s="15" t="s">
        <v>84</v>
      </c>
      <c r="BK177" s="241">
        <f>ROUND(I177*H177,2)</f>
        <v>0</v>
      </c>
      <c r="BL177" s="15" t="s">
        <v>149</v>
      </c>
      <c r="BM177" s="240" t="s">
        <v>441</v>
      </c>
    </row>
    <row r="178" s="1" customFormat="1" ht="24" customHeight="1">
      <c r="B178" s="36"/>
      <c r="C178" s="229" t="s">
        <v>233</v>
      </c>
      <c r="D178" s="229" t="s">
        <v>144</v>
      </c>
      <c r="E178" s="230" t="s">
        <v>442</v>
      </c>
      <c r="F178" s="231" t="s">
        <v>443</v>
      </c>
      <c r="G178" s="232" t="s">
        <v>186</v>
      </c>
      <c r="H178" s="233">
        <v>0.058000000000000003</v>
      </c>
      <c r="I178" s="234"/>
      <c r="J178" s="235">
        <f>ROUND(I178*H178,2)</f>
        <v>0</v>
      </c>
      <c r="K178" s="231" t="s">
        <v>148</v>
      </c>
      <c r="L178" s="41"/>
      <c r="M178" s="236" t="s">
        <v>1</v>
      </c>
      <c r="N178" s="237" t="s">
        <v>42</v>
      </c>
      <c r="O178" s="84"/>
      <c r="P178" s="238">
        <f>O178*H178</f>
        <v>0</v>
      </c>
      <c r="Q178" s="238">
        <v>1.0382199999999999</v>
      </c>
      <c r="R178" s="238">
        <f>Q178*H178</f>
        <v>0.060216760000000001</v>
      </c>
      <c r="S178" s="238">
        <v>0</v>
      </c>
      <c r="T178" s="239">
        <f>S178*H178</f>
        <v>0</v>
      </c>
      <c r="AR178" s="240" t="s">
        <v>149</v>
      </c>
      <c r="AT178" s="240" t="s">
        <v>144</v>
      </c>
      <c r="AU178" s="240" t="s">
        <v>86</v>
      </c>
      <c r="AY178" s="15" t="s">
        <v>142</v>
      </c>
      <c r="BE178" s="241">
        <f>IF(N178="základní",J178,0)</f>
        <v>0</v>
      </c>
      <c r="BF178" s="241">
        <f>IF(N178="snížená",J178,0)</f>
        <v>0</v>
      </c>
      <c r="BG178" s="241">
        <f>IF(N178="zákl. přenesená",J178,0)</f>
        <v>0</v>
      </c>
      <c r="BH178" s="241">
        <f>IF(N178="sníž. přenesená",J178,0)</f>
        <v>0</v>
      </c>
      <c r="BI178" s="241">
        <f>IF(N178="nulová",J178,0)</f>
        <v>0</v>
      </c>
      <c r="BJ178" s="15" t="s">
        <v>84</v>
      </c>
      <c r="BK178" s="241">
        <f>ROUND(I178*H178,2)</f>
        <v>0</v>
      </c>
      <c r="BL178" s="15" t="s">
        <v>149</v>
      </c>
      <c r="BM178" s="240" t="s">
        <v>444</v>
      </c>
    </row>
    <row r="179" s="12" customFormat="1">
      <c r="B179" s="242"/>
      <c r="C179" s="243"/>
      <c r="D179" s="244" t="s">
        <v>151</v>
      </c>
      <c r="E179" s="245" t="s">
        <v>1</v>
      </c>
      <c r="F179" s="246" t="s">
        <v>445</v>
      </c>
      <c r="G179" s="243"/>
      <c r="H179" s="247">
        <v>0.058000000000000003</v>
      </c>
      <c r="I179" s="248"/>
      <c r="J179" s="243"/>
      <c r="K179" s="243"/>
      <c r="L179" s="249"/>
      <c r="M179" s="250"/>
      <c r="N179" s="251"/>
      <c r="O179" s="251"/>
      <c r="P179" s="251"/>
      <c r="Q179" s="251"/>
      <c r="R179" s="251"/>
      <c r="S179" s="251"/>
      <c r="T179" s="252"/>
      <c r="AT179" s="253" t="s">
        <v>151</v>
      </c>
      <c r="AU179" s="253" t="s">
        <v>86</v>
      </c>
      <c r="AV179" s="12" t="s">
        <v>86</v>
      </c>
      <c r="AW179" s="12" t="s">
        <v>33</v>
      </c>
      <c r="AX179" s="12" t="s">
        <v>84</v>
      </c>
      <c r="AY179" s="253" t="s">
        <v>142</v>
      </c>
    </row>
    <row r="180" s="1" customFormat="1" ht="24" customHeight="1">
      <c r="B180" s="36"/>
      <c r="C180" s="229" t="s">
        <v>237</v>
      </c>
      <c r="D180" s="229" t="s">
        <v>144</v>
      </c>
      <c r="E180" s="230" t="s">
        <v>446</v>
      </c>
      <c r="F180" s="231" t="s">
        <v>447</v>
      </c>
      <c r="G180" s="232" t="s">
        <v>171</v>
      </c>
      <c r="H180" s="233">
        <v>75</v>
      </c>
      <c r="I180" s="234"/>
      <c r="J180" s="235">
        <f>ROUND(I180*H180,2)</f>
        <v>0</v>
      </c>
      <c r="K180" s="231" t="s">
        <v>148</v>
      </c>
      <c r="L180" s="41"/>
      <c r="M180" s="236" t="s">
        <v>1</v>
      </c>
      <c r="N180" s="237" t="s">
        <v>42</v>
      </c>
      <c r="O180" s="84"/>
      <c r="P180" s="238">
        <f>O180*H180</f>
        <v>0</v>
      </c>
      <c r="Q180" s="238">
        <v>0.108</v>
      </c>
      <c r="R180" s="238">
        <f>Q180*H180</f>
        <v>8.0999999999999996</v>
      </c>
      <c r="S180" s="238">
        <v>0</v>
      </c>
      <c r="T180" s="239">
        <f>S180*H180</f>
        <v>0</v>
      </c>
      <c r="AR180" s="240" t="s">
        <v>149</v>
      </c>
      <c r="AT180" s="240" t="s">
        <v>144</v>
      </c>
      <c r="AU180" s="240" t="s">
        <v>86</v>
      </c>
      <c r="AY180" s="15" t="s">
        <v>142</v>
      </c>
      <c r="BE180" s="241">
        <f>IF(N180="základní",J180,0)</f>
        <v>0</v>
      </c>
      <c r="BF180" s="241">
        <f>IF(N180="snížená",J180,0)</f>
        <v>0</v>
      </c>
      <c r="BG180" s="241">
        <f>IF(N180="zákl. přenesená",J180,0)</f>
        <v>0</v>
      </c>
      <c r="BH180" s="241">
        <f>IF(N180="sníž. přenesená",J180,0)</f>
        <v>0</v>
      </c>
      <c r="BI180" s="241">
        <f>IF(N180="nulová",J180,0)</f>
        <v>0</v>
      </c>
      <c r="BJ180" s="15" t="s">
        <v>84</v>
      </c>
      <c r="BK180" s="241">
        <f>ROUND(I180*H180,2)</f>
        <v>0</v>
      </c>
      <c r="BL180" s="15" t="s">
        <v>149</v>
      </c>
      <c r="BM180" s="240" t="s">
        <v>448</v>
      </c>
    </row>
    <row r="181" s="1" customFormat="1">
      <c r="B181" s="36"/>
      <c r="C181" s="37"/>
      <c r="D181" s="244" t="s">
        <v>304</v>
      </c>
      <c r="E181" s="37"/>
      <c r="F181" s="275" t="s">
        <v>449</v>
      </c>
      <c r="G181" s="37"/>
      <c r="H181" s="37"/>
      <c r="I181" s="147"/>
      <c r="J181" s="37"/>
      <c r="K181" s="37"/>
      <c r="L181" s="41"/>
      <c r="M181" s="276"/>
      <c r="N181" s="84"/>
      <c r="O181" s="84"/>
      <c r="P181" s="84"/>
      <c r="Q181" s="84"/>
      <c r="R181" s="84"/>
      <c r="S181" s="84"/>
      <c r="T181" s="85"/>
      <c r="AT181" s="15" t="s">
        <v>304</v>
      </c>
      <c r="AU181" s="15" t="s">
        <v>86</v>
      </c>
    </row>
    <row r="182" s="12" customFormat="1">
      <c r="B182" s="242"/>
      <c r="C182" s="243"/>
      <c r="D182" s="244" t="s">
        <v>151</v>
      </c>
      <c r="E182" s="245" t="s">
        <v>1</v>
      </c>
      <c r="F182" s="246" t="s">
        <v>450</v>
      </c>
      <c r="G182" s="243"/>
      <c r="H182" s="247">
        <v>75</v>
      </c>
      <c r="I182" s="248"/>
      <c r="J182" s="243"/>
      <c r="K182" s="243"/>
      <c r="L182" s="249"/>
      <c r="M182" s="250"/>
      <c r="N182" s="251"/>
      <c r="O182" s="251"/>
      <c r="P182" s="251"/>
      <c r="Q182" s="251"/>
      <c r="R182" s="251"/>
      <c r="S182" s="251"/>
      <c r="T182" s="252"/>
      <c r="AT182" s="253" t="s">
        <v>151</v>
      </c>
      <c r="AU182" s="253" t="s">
        <v>86</v>
      </c>
      <c r="AV182" s="12" t="s">
        <v>86</v>
      </c>
      <c r="AW182" s="12" t="s">
        <v>33</v>
      </c>
      <c r="AX182" s="12" t="s">
        <v>84</v>
      </c>
      <c r="AY182" s="253" t="s">
        <v>142</v>
      </c>
    </row>
    <row r="183" s="1" customFormat="1" ht="16.5" customHeight="1">
      <c r="B183" s="36"/>
      <c r="C183" s="265" t="s">
        <v>243</v>
      </c>
      <c r="D183" s="265" t="s">
        <v>183</v>
      </c>
      <c r="E183" s="266" t="s">
        <v>451</v>
      </c>
      <c r="F183" s="267" t="s">
        <v>452</v>
      </c>
      <c r="G183" s="268" t="s">
        <v>226</v>
      </c>
      <c r="H183" s="269">
        <v>25</v>
      </c>
      <c r="I183" s="270"/>
      <c r="J183" s="271">
        <f>ROUND(I183*H183,2)</f>
        <v>0</v>
      </c>
      <c r="K183" s="267" t="s">
        <v>148</v>
      </c>
      <c r="L183" s="272"/>
      <c r="M183" s="273" t="s">
        <v>1</v>
      </c>
      <c r="N183" s="274" t="s">
        <v>42</v>
      </c>
      <c r="O183" s="84"/>
      <c r="P183" s="238">
        <f>O183*H183</f>
        <v>0</v>
      </c>
      <c r="Q183" s="238">
        <v>1.3100000000000001</v>
      </c>
      <c r="R183" s="238">
        <f>Q183*H183</f>
        <v>32.75</v>
      </c>
      <c r="S183" s="238">
        <v>0</v>
      </c>
      <c r="T183" s="239">
        <f>S183*H183</f>
        <v>0</v>
      </c>
      <c r="AR183" s="240" t="s">
        <v>182</v>
      </c>
      <c r="AT183" s="240" t="s">
        <v>183</v>
      </c>
      <c r="AU183" s="240" t="s">
        <v>86</v>
      </c>
      <c r="AY183" s="15" t="s">
        <v>142</v>
      </c>
      <c r="BE183" s="241">
        <f>IF(N183="základní",J183,0)</f>
        <v>0</v>
      </c>
      <c r="BF183" s="241">
        <f>IF(N183="snížená",J183,0)</f>
        <v>0</v>
      </c>
      <c r="BG183" s="241">
        <f>IF(N183="zákl. přenesená",J183,0)</f>
        <v>0</v>
      </c>
      <c r="BH183" s="241">
        <f>IF(N183="sníž. přenesená",J183,0)</f>
        <v>0</v>
      </c>
      <c r="BI183" s="241">
        <f>IF(N183="nulová",J183,0)</f>
        <v>0</v>
      </c>
      <c r="BJ183" s="15" t="s">
        <v>84</v>
      </c>
      <c r="BK183" s="241">
        <f>ROUND(I183*H183,2)</f>
        <v>0</v>
      </c>
      <c r="BL183" s="15" t="s">
        <v>149</v>
      </c>
      <c r="BM183" s="240" t="s">
        <v>453</v>
      </c>
    </row>
    <row r="184" s="1" customFormat="1">
      <c r="B184" s="36"/>
      <c r="C184" s="37"/>
      <c r="D184" s="244" t="s">
        <v>304</v>
      </c>
      <c r="E184" s="37"/>
      <c r="F184" s="275" t="s">
        <v>454</v>
      </c>
      <c r="G184" s="37"/>
      <c r="H184" s="37"/>
      <c r="I184" s="147"/>
      <c r="J184" s="37"/>
      <c r="K184" s="37"/>
      <c r="L184" s="41"/>
      <c r="M184" s="276"/>
      <c r="N184" s="84"/>
      <c r="O184" s="84"/>
      <c r="P184" s="84"/>
      <c r="Q184" s="84"/>
      <c r="R184" s="84"/>
      <c r="S184" s="84"/>
      <c r="T184" s="85"/>
      <c r="AT184" s="15" t="s">
        <v>304</v>
      </c>
      <c r="AU184" s="15" t="s">
        <v>86</v>
      </c>
    </row>
    <row r="185" s="12" customFormat="1">
      <c r="B185" s="242"/>
      <c r="C185" s="243"/>
      <c r="D185" s="244" t="s">
        <v>151</v>
      </c>
      <c r="E185" s="245" t="s">
        <v>1</v>
      </c>
      <c r="F185" s="246" t="s">
        <v>455</v>
      </c>
      <c r="G185" s="243"/>
      <c r="H185" s="247">
        <v>25</v>
      </c>
      <c r="I185" s="248"/>
      <c r="J185" s="243"/>
      <c r="K185" s="243"/>
      <c r="L185" s="249"/>
      <c r="M185" s="250"/>
      <c r="N185" s="251"/>
      <c r="O185" s="251"/>
      <c r="P185" s="251"/>
      <c r="Q185" s="251"/>
      <c r="R185" s="251"/>
      <c r="S185" s="251"/>
      <c r="T185" s="252"/>
      <c r="AT185" s="253" t="s">
        <v>151</v>
      </c>
      <c r="AU185" s="253" t="s">
        <v>86</v>
      </c>
      <c r="AV185" s="12" t="s">
        <v>86</v>
      </c>
      <c r="AW185" s="12" t="s">
        <v>33</v>
      </c>
      <c r="AX185" s="12" t="s">
        <v>84</v>
      </c>
      <c r="AY185" s="253" t="s">
        <v>142</v>
      </c>
    </row>
    <row r="186" s="11" customFormat="1" ht="22.8" customHeight="1">
      <c r="B186" s="213"/>
      <c r="C186" s="214"/>
      <c r="D186" s="215" t="s">
        <v>76</v>
      </c>
      <c r="E186" s="227" t="s">
        <v>156</v>
      </c>
      <c r="F186" s="227" t="s">
        <v>456</v>
      </c>
      <c r="G186" s="214"/>
      <c r="H186" s="214"/>
      <c r="I186" s="217"/>
      <c r="J186" s="228">
        <f>BK186</f>
        <v>0</v>
      </c>
      <c r="K186" s="214"/>
      <c r="L186" s="219"/>
      <c r="M186" s="220"/>
      <c r="N186" s="221"/>
      <c r="O186" s="221"/>
      <c r="P186" s="222">
        <f>SUM(P187:P197)</f>
        <v>0</v>
      </c>
      <c r="Q186" s="221"/>
      <c r="R186" s="222">
        <f>SUM(R187:R197)</f>
        <v>18.340943679999999</v>
      </c>
      <c r="S186" s="221"/>
      <c r="T186" s="223">
        <f>SUM(T187:T197)</f>
        <v>0</v>
      </c>
      <c r="AR186" s="224" t="s">
        <v>84</v>
      </c>
      <c r="AT186" s="225" t="s">
        <v>76</v>
      </c>
      <c r="AU186" s="225" t="s">
        <v>84</v>
      </c>
      <c r="AY186" s="224" t="s">
        <v>142</v>
      </c>
      <c r="BK186" s="226">
        <f>SUM(BK187:BK197)</f>
        <v>0</v>
      </c>
    </row>
    <row r="187" s="1" customFormat="1" ht="24" customHeight="1">
      <c r="B187" s="36"/>
      <c r="C187" s="229" t="s">
        <v>7</v>
      </c>
      <c r="D187" s="229" t="s">
        <v>144</v>
      </c>
      <c r="E187" s="230" t="s">
        <v>457</v>
      </c>
      <c r="F187" s="231" t="s">
        <v>458</v>
      </c>
      <c r="G187" s="232" t="s">
        <v>147</v>
      </c>
      <c r="H187" s="233">
        <v>0.48299999999999998</v>
      </c>
      <c r="I187" s="234"/>
      <c r="J187" s="235">
        <f>ROUND(I187*H187,2)</f>
        <v>0</v>
      </c>
      <c r="K187" s="231" t="s">
        <v>148</v>
      </c>
      <c r="L187" s="41"/>
      <c r="M187" s="236" t="s">
        <v>1</v>
      </c>
      <c r="N187" s="237" t="s">
        <v>42</v>
      </c>
      <c r="O187" s="84"/>
      <c r="P187" s="238">
        <f>O187*H187</f>
        <v>0</v>
      </c>
      <c r="Q187" s="238">
        <v>2.8832599999999999</v>
      </c>
      <c r="R187" s="238">
        <f>Q187*H187</f>
        <v>1.3926145799999998</v>
      </c>
      <c r="S187" s="238">
        <v>0</v>
      </c>
      <c r="T187" s="239">
        <f>S187*H187</f>
        <v>0</v>
      </c>
      <c r="AR187" s="240" t="s">
        <v>149</v>
      </c>
      <c r="AT187" s="240" t="s">
        <v>144</v>
      </c>
      <c r="AU187" s="240" t="s">
        <v>86</v>
      </c>
      <c r="AY187" s="15" t="s">
        <v>142</v>
      </c>
      <c r="BE187" s="241">
        <f>IF(N187="základní",J187,0)</f>
        <v>0</v>
      </c>
      <c r="BF187" s="241">
        <f>IF(N187="snížená",J187,0)</f>
        <v>0</v>
      </c>
      <c r="BG187" s="241">
        <f>IF(N187="zákl. přenesená",J187,0)</f>
        <v>0</v>
      </c>
      <c r="BH187" s="241">
        <f>IF(N187="sníž. přenesená",J187,0)</f>
        <v>0</v>
      </c>
      <c r="BI187" s="241">
        <f>IF(N187="nulová",J187,0)</f>
        <v>0</v>
      </c>
      <c r="BJ187" s="15" t="s">
        <v>84</v>
      </c>
      <c r="BK187" s="241">
        <f>ROUND(I187*H187,2)</f>
        <v>0</v>
      </c>
      <c r="BL187" s="15" t="s">
        <v>149</v>
      </c>
      <c r="BM187" s="240" t="s">
        <v>459</v>
      </c>
    </row>
    <row r="188" s="12" customFormat="1">
      <c r="B188" s="242"/>
      <c r="C188" s="243"/>
      <c r="D188" s="244" t="s">
        <v>151</v>
      </c>
      <c r="E188" s="245" t="s">
        <v>1</v>
      </c>
      <c r="F188" s="246" t="s">
        <v>460</v>
      </c>
      <c r="G188" s="243"/>
      <c r="H188" s="247">
        <v>0.48299999999999998</v>
      </c>
      <c r="I188" s="248"/>
      <c r="J188" s="243"/>
      <c r="K188" s="243"/>
      <c r="L188" s="249"/>
      <c r="M188" s="250"/>
      <c r="N188" s="251"/>
      <c r="O188" s="251"/>
      <c r="P188" s="251"/>
      <c r="Q188" s="251"/>
      <c r="R188" s="251"/>
      <c r="S188" s="251"/>
      <c r="T188" s="252"/>
      <c r="AT188" s="253" t="s">
        <v>151</v>
      </c>
      <c r="AU188" s="253" t="s">
        <v>86</v>
      </c>
      <c r="AV188" s="12" t="s">
        <v>86</v>
      </c>
      <c r="AW188" s="12" t="s">
        <v>33</v>
      </c>
      <c r="AX188" s="12" t="s">
        <v>84</v>
      </c>
      <c r="AY188" s="253" t="s">
        <v>142</v>
      </c>
    </row>
    <row r="189" s="1" customFormat="1" ht="16.5" customHeight="1">
      <c r="B189" s="36"/>
      <c r="C189" s="229" t="s">
        <v>253</v>
      </c>
      <c r="D189" s="229" t="s">
        <v>144</v>
      </c>
      <c r="E189" s="230" t="s">
        <v>461</v>
      </c>
      <c r="F189" s="231" t="s">
        <v>462</v>
      </c>
      <c r="G189" s="232" t="s">
        <v>147</v>
      </c>
      <c r="H189" s="233">
        <v>4.4740000000000002</v>
      </c>
      <c r="I189" s="234"/>
      <c r="J189" s="235">
        <f>ROUND(I189*H189,2)</f>
        <v>0</v>
      </c>
      <c r="K189" s="231" t="s">
        <v>148</v>
      </c>
      <c r="L189" s="41"/>
      <c r="M189" s="236" t="s">
        <v>1</v>
      </c>
      <c r="N189" s="237" t="s">
        <v>42</v>
      </c>
      <c r="O189" s="84"/>
      <c r="P189" s="238">
        <f>O189*H189</f>
        <v>0</v>
      </c>
      <c r="Q189" s="238">
        <v>2.4535100000000001</v>
      </c>
      <c r="R189" s="238">
        <f>Q189*H189</f>
        <v>10.977003740000001</v>
      </c>
      <c r="S189" s="238">
        <v>0</v>
      </c>
      <c r="T189" s="239">
        <f>S189*H189</f>
        <v>0</v>
      </c>
      <c r="AR189" s="240" t="s">
        <v>149</v>
      </c>
      <c r="AT189" s="240" t="s">
        <v>144</v>
      </c>
      <c r="AU189" s="240" t="s">
        <v>86</v>
      </c>
      <c r="AY189" s="15" t="s">
        <v>142</v>
      </c>
      <c r="BE189" s="241">
        <f>IF(N189="základní",J189,0)</f>
        <v>0</v>
      </c>
      <c r="BF189" s="241">
        <f>IF(N189="snížená",J189,0)</f>
        <v>0</v>
      </c>
      <c r="BG189" s="241">
        <f>IF(N189="zákl. přenesená",J189,0)</f>
        <v>0</v>
      </c>
      <c r="BH189" s="241">
        <f>IF(N189="sníž. přenesená",J189,0)</f>
        <v>0</v>
      </c>
      <c r="BI189" s="241">
        <f>IF(N189="nulová",J189,0)</f>
        <v>0</v>
      </c>
      <c r="BJ189" s="15" t="s">
        <v>84</v>
      </c>
      <c r="BK189" s="241">
        <f>ROUND(I189*H189,2)</f>
        <v>0</v>
      </c>
      <c r="BL189" s="15" t="s">
        <v>149</v>
      </c>
      <c r="BM189" s="240" t="s">
        <v>463</v>
      </c>
    </row>
    <row r="190" s="12" customFormat="1">
      <c r="B190" s="242"/>
      <c r="C190" s="243"/>
      <c r="D190" s="244" t="s">
        <v>151</v>
      </c>
      <c r="E190" s="245" t="s">
        <v>1</v>
      </c>
      <c r="F190" s="246" t="s">
        <v>464</v>
      </c>
      <c r="G190" s="243"/>
      <c r="H190" s="247">
        <v>4.4740000000000002</v>
      </c>
      <c r="I190" s="248"/>
      <c r="J190" s="243"/>
      <c r="K190" s="243"/>
      <c r="L190" s="249"/>
      <c r="M190" s="250"/>
      <c r="N190" s="251"/>
      <c r="O190" s="251"/>
      <c r="P190" s="251"/>
      <c r="Q190" s="251"/>
      <c r="R190" s="251"/>
      <c r="S190" s="251"/>
      <c r="T190" s="252"/>
      <c r="AT190" s="253" t="s">
        <v>151</v>
      </c>
      <c r="AU190" s="253" t="s">
        <v>86</v>
      </c>
      <c r="AV190" s="12" t="s">
        <v>86</v>
      </c>
      <c r="AW190" s="12" t="s">
        <v>33</v>
      </c>
      <c r="AX190" s="12" t="s">
        <v>84</v>
      </c>
      <c r="AY190" s="253" t="s">
        <v>142</v>
      </c>
    </row>
    <row r="191" s="1" customFormat="1" ht="24" customHeight="1">
      <c r="B191" s="36"/>
      <c r="C191" s="229" t="s">
        <v>258</v>
      </c>
      <c r="D191" s="229" t="s">
        <v>144</v>
      </c>
      <c r="E191" s="230" t="s">
        <v>465</v>
      </c>
      <c r="F191" s="231" t="s">
        <v>466</v>
      </c>
      <c r="G191" s="232" t="s">
        <v>171</v>
      </c>
      <c r="H191" s="233">
        <v>9.3200000000000003</v>
      </c>
      <c r="I191" s="234"/>
      <c r="J191" s="235">
        <f>ROUND(I191*H191,2)</f>
        <v>0</v>
      </c>
      <c r="K191" s="231" t="s">
        <v>148</v>
      </c>
      <c r="L191" s="41"/>
      <c r="M191" s="236" t="s">
        <v>1</v>
      </c>
      <c r="N191" s="237" t="s">
        <v>42</v>
      </c>
      <c r="O191" s="84"/>
      <c r="P191" s="238">
        <f>O191*H191</f>
        <v>0</v>
      </c>
      <c r="Q191" s="238">
        <v>0.00182</v>
      </c>
      <c r="R191" s="238">
        <f>Q191*H191</f>
        <v>0.016962399999999999</v>
      </c>
      <c r="S191" s="238">
        <v>0</v>
      </c>
      <c r="T191" s="239">
        <f>S191*H191</f>
        <v>0</v>
      </c>
      <c r="AR191" s="240" t="s">
        <v>149</v>
      </c>
      <c r="AT191" s="240" t="s">
        <v>144</v>
      </c>
      <c r="AU191" s="240" t="s">
        <v>86</v>
      </c>
      <c r="AY191" s="15" t="s">
        <v>142</v>
      </c>
      <c r="BE191" s="241">
        <f>IF(N191="základní",J191,0)</f>
        <v>0</v>
      </c>
      <c r="BF191" s="241">
        <f>IF(N191="snížená",J191,0)</f>
        <v>0</v>
      </c>
      <c r="BG191" s="241">
        <f>IF(N191="zákl. přenesená",J191,0)</f>
        <v>0</v>
      </c>
      <c r="BH191" s="241">
        <f>IF(N191="sníž. přenesená",J191,0)</f>
        <v>0</v>
      </c>
      <c r="BI191" s="241">
        <f>IF(N191="nulová",J191,0)</f>
        <v>0</v>
      </c>
      <c r="BJ191" s="15" t="s">
        <v>84</v>
      </c>
      <c r="BK191" s="241">
        <f>ROUND(I191*H191,2)</f>
        <v>0</v>
      </c>
      <c r="BL191" s="15" t="s">
        <v>149</v>
      </c>
      <c r="BM191" s="240" t="s">
        <v>467</v>
      </c>
    </row>
    <row r="192" s="12" customFormat="1">
      <c r="B192" s="242"/>
      <c r="C192" s="243"/>
      <c r="D192" s="244" t="s">
        <v>151</v>
      </c>
      <c r="E192" s="245" t="s">
        <v>1</v>
      </c>
      <c r="F192" s="246" t="s">
        <v>468</v>
      </c>
      <c r="G192" s="243"/>
      <c r="H192" s="247">
        <v>9.3200000000000003</v>
      </c>
      <c r="I192" s="248"/>
      <c r="J192" s="243"/>
      <c r="K192" s="243"/>
      <c r="L192" s="249"/>
      <c r="M192" s="250"/>
      <c r="N192" s="251"/>
      <c r="O192" s="251"/>
      <c r="P192" s="251"/>
      <c r="Q192" s="251"/>
      <c r="R192" s="251"/>
      <c r="S192" s="251"/>
      <c r="T192" s="252"/>
      <c r="AT192" s="253" t="s">
        <v>151</v>
      </c>
      <c r="AU192" s="253" t="s">
        <v>86</v>
      </c>
      <c r="AV192" s="12" t="s">
        <v>86</v>
      </c>
      <c r="AW192" s="12" t="s">
        <v>33</v>
      </c>
      <c r="AX192" s="12" t="s">
        <v>84</v>
      </c>
      <c r="AY192" s="253" t="s">
        <v>142</v>
      </c>
    </row>
    <row r="193" s="1" customFormat="1" ht="24" customHeight="1">
      <c r="B193" s="36"/>
      <c r="C193" s="229" t="s">
        <v>266</v>
      </c>
      <c r="D193" s="229" t="s">
        <v>144</v>
      </c>
      <c r="E193" s="230" t="s">
        <v>469</v>
      </c>
      <c r="F193" s="231" t="s">
        <v>470</v>
      </c>
      <c r="G193" s="232" t="s">
        <v>171</v>
      </c>
      <c r="H193" s="233">
        <v>9.3200000000000003</v>
      </c>
      <c r="I193" s="234"/>
      <c r="J193" s="235">
        <f>ROUND(I193*H193,2)</f>
        <v>0</v>
      </c>
      <c r="K193" s="231" t="s">
        <v>148</v>
      </c>
      <c r="L193" s="41"/>
      <c r="M193" s="236" t="s">
        <v>1</v>
      </c>
      <c r="N193" s="237" t="s">
        <v>42</v>
      </c>
      <c r="O193" s="84"/>
      <c r="P193" s="238">
        <f>O193*H193</f>
        <v>0</v>
      </c>
      <c r="Q193" s="238">
        <v>4.0000000000000003E-05</v>
      </c>
      <c r="R193" s="238">
        <f>Q193*H193</f>
        <v>0.00037280000000000006</v>
      </c>
      <c r="S193" s="238">
        <v>0</v>
      </c>
      <c r="T193" s="239">
        <f>S193*H193</f>
        <v>0</v>
      </c>
      <c r="AR193" s="240" t="s">
        <v>149</v>
      </c>
      <c r="AT193" s="240" t="s">
        <v>144</v>
      </c>
      <c r="AU193" s="240" t="s">
        <v>86</v>
      </c>
      <c r="AY193" s="15" t="s">
        <v>142</v>
      </c>
      <c r="BE193" s="241">
        <f>IF(N193="základní",J193,0)</f>
        <v>0</v>
      </c>
      <c r="BF193" s="241">
        <f>IF(N193="snížená",J193,0)</f>
        <v>0</v>
      </c>
      <c r="BG193" s="241">
        <f>IF(N193="zákl. přenesená",J193,0)</f>
        <v>0</v>
      </c>
      <c r="BH193" s="241">
        <f>IF(N193="sníž. přenesená",J193,0)</f>
        <v>0</v>
      </c>
      <c r="BI193" s="241">
        <f>IF(N193="nulová",J193,0)</f>
        <v>0</v>
      </c>
      <c r="BJ193" s="15" t="s">
        <v>84</v>
      </c>
      <c r="BK193" s="241">
        <f>ROUND(I193*H193,2)</f>
        <v>0</v>
      </c>
      <c r="BL193" s="15" t="s">
        <v>149</v>
      </c>
      <c r="BM193" s="240" t="s">
        <v>471</v>
      </c>
    </row>
    <row r="194" s="1" customFormat="1" ht="24" customHeight="1">
      <c r="B194" s="36"/>
      <c r="C194" s="229" t="s">
        <v>270</v>
      </c>
      <c r="D194" s="229" t="s">
        <v>144</v>
      </c>
      <c r="E194" s="230" t="s">
        <v>472</v>
      </c>
      <c r="F194" s="231" t="s">
        <v>473</v>
      </c>
      <c r="G194" s="232" t="s">
        <v>186</v>
      </c>
      <c r="H194" s="233">
        <v>0.93200000000000005</v>
      </c>
      <c r="I194" s="234"/>
      <c r="J194" s="235">
        <f>ROUND(I194*H194,2)</f>
        <v>0</v>
      </c>
      <c r="K194" s="231" t="s">
        <v>148</v>
      </c>
      <c r="L194" s="41"/>
      <c r="M194" s="236" t="s">
        <v>1</v>
      </c>
      <c r="N194" s="237" t="s">
        <v>42</v>
      </c>
      <c r="O194" s="84"/>
      <c r="P194" s="238">
        <f>O194*H194</f>
        <v>0</v>
      </c>
      <c r="Q194" s="238">
        <v>1.0483800000000001</v>
      </c>
      <c r="R194" s="238">
        <f>Q194*H194</f>
        <v>0.97709016000000015</v>
      </c>
      <c r="S194" s="238">
        <v>0</v>
      </c>
      <c r="T194" s="239">
        <f>S194*H194</f>
        <v>0</v>
      </c>
      <c r="AR194" s="240" t="s">
        <v>149</v>
      </c>
      <c r="AT194" s="240" t="s">
        <v>144</v>
      </c>
      <c r="AU194" s="240" t="s">
        <v>86</v>
      </c>
      <c r="AY194" s="15" t="s">
        <v>142</v>
      </c>
      <c r="BE194" s="241">
        <f>IF(N194="základní",J194,0)</f>
        <v>0</v>
      </c>
      <c r="BF194" s="241">
        <f>IF(N194="snížená",J194,0)</f>
        <v>0</v>
      </c>
      <c r="BG194" s="241">
        <f>IF(N194="zákl. přenesená",J194,0)</f>
        <v>0</v>
      </c>
      <c r="BH194" s="241">
        <f>IF(N194="sníž. přenesená",J194,0)</f>
        <v>0</v>
      </c>
      <c r="BI194" s="241">
        <f>IF(N194="nulová",J194,0)</f>
        <v>0</v>
      </c>
      <c r="BJ194" s="15" t="s">
        <v>84</v>
      </c>
      <c r="BK194" s="241">
        <f>ROUND(I194*H194,2)</f>
        <v>0</v>
      </c>
      <c r="BL194" s="15" t="s">
        <v>149</v>
      </c>
      <c r="BM194" s="240" t="s">
        <v>474</v>
      </c>
    </row>
    <row r="195" s="12" customFormat="1">
      <c r="B195" s="242"/>
      <c r="C195" s="243"/>
      <c r="D195" s="244" t="s">
        <v>151</v>
      </c>
      <c r="E195" s="245" t="s">
        <v>1</v>
      </c>
      <c r="F195" s="246" t="s">
        <v>475</v>
      </c>
      <c r="G195" s="243"/>
      <c r="H195" s="247">
        <v>0.93200000000000005</v>
      </c>
      <c r="I195" s="248"/>
      <c r="J195" s="243"/>
      <c r="K195" s="243"/>
      <c r="L195" s="249"/>
      <c r="M195" s="250"/>
      <c r="N195" s="251"/>
      <c r="O195" s="251"/>
      <c r="P195" s="251"/>
      <c r="Q195" s="251"/>
      <c r="R195" s="251"/>
      <c r="S195" s="251"/>
      <c r="T195" s="252"/>
      <c r="AT195" s="253" t="s">
        <v>151</v>
      </c>
      <c r="AU195" s="253" t="s">
        <v>86</v>
      </c>
      <c r="AV195" s="12" t="s">
        <v>86</v>
      </c>
      <c r="AW195" s="12" t="s">
        <v>33</v>
      </c>
      <c r="AX195" s="12" t="s">
        <v>84</v>
      </c>
      <c r="AY195" s="253" t="s">
        <v>142</v>
      </c>
    </row>
    <row r="196" s="1" customFormat="1" ht="24" customHeight="1">
      <c r="B196" s="36"/>
      <c r="C196" s="229" t="s">
        <v>275</v>
      </c>
      <c r="D196" s="229" t="s">
        <v>144</v>
      </c>
      <c r="E196" s="230" t="s">
        <v>476</v>
      </c>
      <c r="F196" s="231" t="s">
        <v>477</v>
      </c>
      <c r="G196" s="232" t="s">
        <v>171</v>
      </c>
      <c r="H196" s="233">
        <v>2</v>
      </c>
      <c r="I196" s="234"/>
      <c r="J196" s="235">
        <f>ROUND(I196*H196,2)</f>
        <v>0</v>
      </c>
      <c r="K196" s="231" t="s">
        <v>148</v>
      </c>
      <c r="L196" s="41"/>
      <c r="M196" s="236" t="s">
        <v>1</v>
      </c>
      <c r="N196" s="237" t="s">
        <v>42</v>
      </c>
      <c r="O196" s="84"/>
      <c r="P196" s="238">
        <f>O196*H196</f>
        <v>0</v>
      </c>
      <c r="Q196" s="238">
        <v>2.4884499999999998</v>
      </c>
      <c r="R196" s="238">
        <f>Q196*H196</f>
        <v>4.9768999999999997</v>
      </c>
      <c r="S196" s="238">
        <v>0</v>
      </c>
      <c r="T196" s="239">
        <f>S196*H196</f>
        <v>0</v>
      </c>
      <c r="AR196" s="240" t="s">
        <v>149</v>
      </c>
      <c r="AT196" s="240" t="s">
        <v>144</v>
      </c>
      <c r="AU196" s="240" t="s">
        <v>86</v>
      </c>
      <c r="AY196" s="15" t="s">
        <v>142</v>
      </c>
      <c r="BE196" s="241">
        <f>IF(N196="základní",J196,0)</f>
        <v>0</v>
      </c>
      <c r="BF196" s="241">
        <f>IF(N196="snížená",J196,0)</f>
        <v>0</v>
      </c>
      <c r="BG196" s="241">
        <f>IF(N196="zákl. přenesená",J196,0)</f>
        <v>0</v>
      </c>
      <c r="BH196" s="241">
        <f>IF(N196="sníž. přenesená",J196,0)</f>
        <v>0</v>
      </c>
      <c r="BI196" s="241">
        <f>IF(N196="nulová",J196,0)</f>
        <v>0</v>
      </c>
      <c r="BJ196" s="15" t="s">
        <v>84</v>
      </c>
      <c r="BK196" s="241">
        <f>ROUND(I196*H196,2)</f>
        <v>0</v>
      </c>
      <c r="BL196" s="15" t="s">
        <v>149</v>
      </c>
      <c r="BM196" s="240" t="s">
        <v>478</v>
      </c>
    </row>
    <row r="197" s="12" customFormat="1">
      <c r="B197" s="242"/>
      <c r="C197" s="243"/>
      <c r="D197" s="244" t="s">
        <v>151</v>
      </c>
      <c r="E197" s="245" t="s">
        <v>1</v>
      </c>
      <c r="F197" s="246" t="s">
        <v>479</v>
      </c>
      <c r="G197" s="243"/>
      <c r="H197" s="247">
        <v>2</v>
      </c>
      <c r="I197" s="248"/>
      <c r="J197" s="243"/>
      <c r="K197" s="243"/>
      <c r="L197" s="249"/>
      <c r="M197" s="250"/>
      <c r="N197" s="251"/>
      <c r="O197" s="251"/>
      <c r="P197" s="251"/>
      <c r="Q197" s="251"/>
      <c r="R197" s="251"/>
      <c r="S197" s="251"/>
      <c r="T197" s="252"/>
      <c r="AT197" s="253" t="s">
        <v>151</v>
      </c>
      <c r="AU197" s="253" t="s">
        <v>86</v>
      </c>
      <c r="AV197" s="12" t="s">
        <v>86</v>
      </c>
      <c r="AW197" s="12" t="s">
        <v>33</v>
      </c>
      <c r="AX197" s="12" t="s">
        <v>84</v>
      </c>
      <c r="AY197" s="253" t="s">
        <v>142</v>
      </c>
    </row>
    <row r="198" s="11" customFormat="1" ht="22.8" customHeight="1">
      <c r="B198" s="213"/>
      <c r="C198" s="214"/>
      <c r="D198" s="215" t="s">
        <v>76</v>
      </c>
      <c r="E198" s="227" t="s">
        <v>149</v>
      </c>
      <c r="F198" s="227" t="s">
        <v>480</v>
      </c>
      <c r="G198" s="214"/>
      <c r="H198" s="214"/>
      <c r="I198" s="217"/>
      <c r="J198" s="228">
        <f>BK198</f>
        <v>0</v>
      </c>
      <c r="K198" s="214"/>
      <c r="L198" s="219"/>
      <c r="M198" s="220"/>
      <c r="N198" s="221"/>
      <c r="O198" s="221"/>
      <c r="P198" s="222">
        <f>P199+SUM(P200:P214)</f>
        <v>0</v>
      </c>
      <c r="Q198" s="221"/>
      <c r="R198" s="222">
        <f>R199+SUM(R200:R214)</f>
        <v>5.7685927999999995</v>
      </c>
      <c r="S198" s="221"/>
      <c r="T198" s="223">
        <f>T199+SUM(T200:T214)</f>
        <v>0</v>
      </c>
      <c r="AR198" s="224" t="s">
        <v>84</v>
      </c>
      <c r="AT198" s="225" t="s">
        <v>76</v>
      </c>
      <c r="AU198" s="225" t="s">
        <v>84</v>
      </c>
      <c r="AY198" s="224" t="s">
        <v>142</v>
      </c>
      <c r="BK198" s="226">
        <f>BK199+SUM(BK200:BK214)</f>
        <v>0</v>
      </c>
    </row>
    <row r="199" s="1" customFormat="1" ht="16.5" customHeight="1">
      <c r="B199" s="36"/>
      <c r="C199" s="229" t="s">
        <v>279</v>
      </c>
      <c r="D199" s="229" t="s">
        <v>144</v>
      </c>
      <c r="E199" s="230" t="s">
        <v>481</v>
      </c>
      <c r="F199" s="231" t="s">
        <v>482</v>
      </c>
      <c r="G199" s="232" t="s">
        <v>226</v>
      </c>
      <c r="H199" s="233">
        <v>6</v>
      </c>
      <c r="I199" s="234"/>
      <c r="J199" s="235">
        <f>ROUND(I199*H199,2)</f>
        <v>0</v>
      </c>
      <c r="K199" s="231" t="s">
        <v>148</v>
      </c>
      <c r="L199" s="41"/>
      <c r="M199" s="236" t="s">
        <v>1</v>
      </c>
      <c r="N199" s="237" t="s">
        <v>42</v>
      </c>
      <c r="O199" s="84"/>
      <c r="P199" s="238">
        <f>O199*H199</f>
        <v>0</v>
      </c>
      <c r="Q199" s="238">
        <v>0.0045799999999999999</v>
      </c>
      <c r="R199" s="238">
        <f>Q199*H199</f>
        <v>0.027479999999999997</v>
      </c>
      <c r="S199" s="238">
        <v>0</v>
      </c>
      <c r="T199" s="239">
        <f>S199*H199</f>
        <v>0</v>
      </c>
      <c r="AR199" s="240" t="s">
        <v>149</v>
      </c>
      <c r="AT199" s="240" t="s">
        <v>144</v>
      </c>
      <c r="AU199" s="240" t="s">
        <v>86</v>
      </c>
      <c r="AY199" s="15" t="s">
        <v>142</v>
      </c>
      <c r="BE199" s="241">
        <f>IF(N199="základní",J199,0)</f>
        <v>0</v>
      </c>
      <c r="BF199" s="241">
        <f>IF(N199="snížená",J199,0)</f>
        <v>0</v>
      </c>
      <c r="BG199" s="241">
        <f>IF(N199="zákl. přenesená",J199,0)</f>
        <v>0</v>
      </c>
      <c r="BH199" s="241">
        <f>IF(N199="sníž. přenesená",J199,0)</f>
        <v>0</v>
      </c>
      <c r="BI199" s="241">
        <f>IF(N199="nulová",J199,0)</f>
        <v>0</v>
      </c>
      <c r="BJ199" s="15" t="s">
        <v>84</v>
      </c>
      <c r="BK199" s="241">
        <f>ROUND(I199*H199,2)</f>
        <v>0</v>
      </c>
      <c r="BL199" s="15" t="s">
        <v>149</v>
      </c>
      <c r="BM199" s="240" t="s">
        <v>483</v>
      </c>
    </row>
    <row r="200" s="1" customFormat="1">
      <c r="B200" s="36"/>
      <c r="C200" s="37"/>
      <c r="D200" s="244" t="s">
        <v>304</v>
      </c>
      <c r="E200" s="37"/>
      <c r="F200" s="275" t="s">
        <v>484</v>
      </c>
      <c r="G200" s="37"/>
      <c r="H200" s="37"/>
      <c r="I200" s="147"/>
      <c r="J200" s="37"/>
      <c r="K200" s="37"/>
      <c r="L200" s="41"/>
      <c r="M200" s="276"/>
      <c r="N200" s="84"/>
      <c r="O200" s="84"/>
      <c r="P200" s="84"/>
      <c r="Q200" s="84"/>
      <c r="R200" s="84"/>
      <c r="S200" s="84"/>
      <c r="T200" s="85"/>
      <c r="AT200" s="15" t="s">
        <v>304</v>
      </c>
      <c r="AU200" s="15" t="s">
        <v>86</v>
      </c>
    </row>
    <row r="201" s="1" customFormat="1" ht="16.5" customHeight="1">
      <c r="B201" s="36"/>
      <c r="C201" s="229" t="s">
        <v>284</v>
      </c>
      <c r="D201" s="229" t="s">
        <v>144</v>
      </c>
      <c r="E201" s="230" t="s">
        <v>485</v>
      </c>
      <c r="F201" s="231" t="s">
        <v>486</v>
      </c>
      <c r="G201" s="232" t="s">
        <v>147</v>
      </c>
      <c r="H201" s="233">
        <v>30.413</v>
      </c>
      <c r="I201" s="234"/>
      <c r="J201" s="235">
        <f>ROUND(I201*H201,2)</f>
        <v>0</v>
      </c>
      <c r="K201" s="231" t="s">
        <v>148</v>
      </c>
      <c r="L201" s="41"/>
      <c r="M201" s="236" t="s">
        <v>1</v>
      </c>
      <c r="N201" s="237" t="s">
        <v>42</v>
      </c>
      <c r="O201" s="84"/>
      <c r="P201" s="238">
        <f>O201*H201</f>
        <v>0</v>
      </c>
      <c r="Q201" s="238">
        <v>0</v>
      </c>
      <c r="R201" s="238">
        <f>Q201*H201</f>
        <v>0</v>
      </c>
      <c r="S201" s="238">
        <v>0</v>
      </c>
      <c r="T201" s="239">
        <f>S201*H201</f>
        <v>0</v>
      </c>
      <c r="AR201" s="240" t="s">
        <v>149</v>
      </c>
      <c r="AT201" s="240" t="s">
        <v>144</v>
      </c>
      <c r="AU201" s="240" t="s">
        <v>86</v>
      </c>
      <c r="AY201" s="15" t="s">
        <v>142</v>
      </c>
      <c r="BE201" s="241">
        <f>IF(N201="základní",J201,0)</f>
        <v>0</v>
      </c>
      <c r="BF201" s="241">
        <f>IF(N201="snížená",J201,0)</f>
        <v>0</v>
      </c>
      <c r="BG201" s="241">
        <f>IF(N201="zákl. přenesená",J201,0)</f>
        <v>0</v>
      </c>
      <c r="BH201" s="241">
        <f>IF(N201="sníž. přenesená",J201,0)</f>
        <v>0</v>
      </c>
      <c r="BI201" s="241">
        <f>IF(N201="nulová",J201,0)</f>
        <v>0</v>
      </c>
      <c r="BJ201" s="15" t="s">
        <v>84</v>
      </c>
      <c r="BK201" s="241">
        <f>ROUND(I201*H201,2)</f>
        <v>0</v>
      </c>
      <c r="BL201" s="15" t="s">
        <v>149</v>
      </c>
      <c r="BM201" s="240" t="s">
        <v>487</v>
      </c>
    </row>
    <row r="202" s="1" customFormat="1">
      <c r="B202" s="36"/>
      <c r="C202" s="37"/>
      <c r="D202" s="244" t="s">
        <v>304</v>
      </c>
      <c r="E202" s="37"/>
      <c r="F202" s="275" t="s">
        <v>488</v>
      </c>
      <c r="G202" s="37"/>
      <c r="H202" s="37"/>
      <c r="I202" s="147"/>
      <c r="J202" s="37"/>
      <c r="K202" s="37"/>
      <c r="L202" s="41"/>
      <c r="M202" s="276"/>
      <c r="N202" s="84"/>
      <c r="O202" s="84"/>
      <c r="P202" s="84"/>
      <c r="Q202" s="84"/>
      <c r="R202" s="84"/>
      <c r="S202" s="84"/>
      <c r="T202" s="85"/>
      <c r="AT202" s="15" t="s">
        <v>304</v>
      </c>
      <c r="AU202" s="15" t="s">
        <v>86</v>
      </c>
    </row>
    <row r="203" s="12" customFormat="1">
      <c r="B203" s="242"/>
      <c r="C203" s="243"/>
      <c r="D203" s="244" t="s">
        <v>151</v>
      </c>
      <c r="E203" s="245" t="s">
        <v>1</v>
      </c>
      <c r="F203" s="246" t="s">
        <v>489</v>
      </c>
      <c r="G203" s="243"/>
      <c r="H203" s="247">
        <v>5.4050000000000002</v>
      </c>
      <c r="I203" s="248"/>
      <c r="J203" s="243"/>
      <c r="K203" s="243"/>
      <c r="L203" s="249"/>
      <c r="M203" s="250"/>
      <c r="N203" s="251"/>
      <c r="O203" s="251"/>
      <c r="P203" s="251"/>
      <c r="Q203" s="251"/>
      <c r="R203" s="251"/>
      <c r="S203" s="251"/>
      <c r="T203" s="252"/>
      <c r="AT203" s="253" t="s">
        <v>151</v>
      </c>
      <c r="AU203" s="253" t="s">
        <v>86</v>
      </c>
      <c r="AV203" s="12" t="s">
        <v>86</v>
      </c>
      <c r="AW203" s="12" t="s">
        <v>33</v>
      </c>
      <c r="AX203" s="12" t="s">
        <v>77</v>
      </c>
      <c r="AY203" s="253" t="s">
        <v>142</v>
      </c>
    </row>
    <row r="204" s="12" customFormat="1">
      <c r="B204" s="242"/>
      <c r="C204" s="243"/>
      <c r="D204" s="244" t="s">
        <v>151</v>
      </c>
      <c r="E204" s="245" t="s">
        <v>1</v>
      </c>
      <c r="F204" s="246" t="s">
        <v>490</v>
      </c>
      <c r="G204" s="243"/>
      <c r="H204" s="247">
        <v>5.0759999999999996</v>
      </c>
      <c r="I204" s="248"/>
      <c r="J204" s="243"/>
      <c r="K204" s="243"/>
      <c r="L204" s="249"/>
      <c r="M204" s="250"/>
      <c r="N204" s="251"/>
      <c r="O204" s="251"/>
      <c r="P204" s="251"/>
      <c r="Q204" s="251"/>
      <c r="R204" s="251"/>
      <c r="S204" s="251"/>
      <c r="T204" s="252"/>
      <c r="AT204" s="253" t="s">
        <v>151</v>
      </c>
      <c r="AU204" s="253" t="s">
        <v>86</v>
      </c>
      <c r="AV204" s="12" t="s">
        <v>86</v>
      </c>
      <c r="AW204" s="12" t="s">
        <v>33</v>
      </c>
      <c r="AX204" s="12" t="s">
        <v>77</v>
      </c>
      <c r="AY204" s="253" t="s">
        <v>142</v>
      </c>
    </row>
    <row r="205" s="12" customFormat="1">
      <c r="B205" s="242"/>
      <c r="C205" s="243"/>
      <c r="D205" s="244" t="s">
        <v>151</v>
      </c>
      <c r="E205" s="245" t="s">
        <v>1</v>
      </c>
      <c r="F205" s="246" t="s">
        <v>491</v>
      </c>
      <c r="G205" s="243"/>
      <c r="H205" s="247">
        <v>3.1320000000000001</v>
      </c>
      <c r="I205" s="248"/>
      <c r="J205" s="243"/>
      <c r="K205" s="243"/>
      <c r="L205" s="249"/>
      <c r="M205" s="250"/>
      <c r="N205" s="251"/>
      <c r="O205" s="251"/>
      <c r="P205" s="251"/>
      <c r="Q205" s="251"/>
      <c r="R205" s="251"/>
      <c r="S205" s="251"/>
      <c r="T205" s="252"/>
      <c r="AT205" s="253" t="s">
        <v>151</v>
      </c>
      <c r="AU205" s="253" t="s">
        <v>86</v>
      </c>
      <c r="AV205" s="12" t="s">
        <v>86</v>
      </c>
      <c r="AW205" s="12" t="s">
        <v>33</v>
      </c>
      <c r="AX205" s="12" t="s">
        <v>77</v>
      </c>
      <c r="AY205" s="253" t="s">
        <v>142</v>
      </c>
    </row>
    <row r="206" s="12" customFormat="1">
      <c r="B206" s="242"/>
      <c r="C206" s="243"/>
      <c r="D206" s="244" t="s">
        <v>151</v>
      </c>
      <c r="E206" s="245" t="s">
        <v>1</v>
      </c>
      <c r="F206" s="246" t="s">
        <v>492</v>
      </c>
      <c r="G206" s="243"/>
      <c r="H206" s="247">
        <v>16.800000000000001</v>
      </c>
      <c r="I206" s="248"/>
      <c r="J206" s="243"/>
      <c r="K206" s="243"/>
      <c r="L206" s="249"/>
      <c r="M206" s="250"/>
      <c r="N206" s="251"/>
      <c r="O206" s="251"/>
      <c r="P206" s="251"/>
      <c r="Q206" s="251"/>
      <c r="R206" s="251"/>
      <c r="S206" s="251"/>
      <c r="T206" s="252"/>
      <c r="AT206" s="253" t="s">
        <v>151</v>
      </c>
      <c r="AU206" s="253" t="s">
        <v>86</v>
      </c>
      <c r="AV206" s="12" t="s">
        <v>86</v>
      </c>
      <c r="AW206" s="12" t="s">
        <v>33</v>
      </c>
      <c r="AX206" s="12" t="s">
        <v>77</v>
      </c>
      <c r="AY206" s="253" t="s">
        <v>142</v>
      </c>
    </row>
    <row r="207" s="13" customFormat="1">
      <c r="B207" s="254"/>
      <c r="C207" s="255"/>
      <c r="D207" s="244" t="s">
        <v>151</v>
      </c>
      <c r="E207" s="256" t="s">
        <v>1</v>
      </c>
      <c r="F207" s="257" t="s">
        <v>181</v>
      </c>
      <c r="G207" s="255"/>
      <c r="H207" s="258">
        <v>30.413</v>
      </c>
      <c r="I207" s="259"/>
      <c r="J207" s="255"/>
      <c r="K207" s="255"/>
      <c r="L207" s="260"/>
      <c r="M207" s="261"/>
      <c r="N207" s="262"/>
      <c r="O207" s="262"/>
      <c r="P207" s="262"/>
      <c r="Q207" s="262"/>
      <c r="R207" s="262"/>
      <c r="S207" s="262"/>
      <c r="T207" s="263"/>
      <c r="AT207" s="264" t="s">
        <v>151</v>
      </c>
      <c r="AU207" s="264" t="s">
        <v>86</v>
      </c>
      <c r="AV207" s="13" t="s">
        <v>149</v>
      </c>
      <c r="AW207" s="13" t="s">
        <v>33</v>
      </c>
      <c r="AX207" s="13" t="s">
        <v>84</v>
      </c>
      <c r="AY207" s="264" t="s">
        <v>142</v>
      </c>
    </row>
    <row r="208" s="1" customFormat="1" ht="24" customHeight="1">
      <c r="B208" s="36"/>
      <c r="C208" s="229" t="s">
        <v>289</v>
      </c>
      <c r="D208" s="229" t="s">
        <v>144</v>
      </c>
      <c r="E208" s="230" t="s">
        <v>493</v>
      </c>
      <c r="F208" s="231" t="s">
        <v>494</v>
      </c>
      <c r="G208" s="232" t="s">
        <v>171</v>
      </c>
      <c r="H208" s="233">
        <v>12.545</v>
      </c>
      <c r="I208" s="234"/>
      <c r="J208" s="235">
        <f>ROUND(I208*H208,2)</f>
        <v>0</v>
      </c>
      <c r="K208" s="231" t="s">
        <v>148</v>
      </c>
      <c r="L208" s="41"/>
      <c r="M208" s="236" t="s">
        <v>1</v>
      </c>
      <c r="N208" s="237" t="s">
        <v>42</v>
      </c>
      <c r="O208" s="84"/>
      <c r="P208" s="238">
        <f>O208*H208</f>
        <v>0</v>
      </c>
      <c r="Q208" s="238">
        <v>0.45584000000000002</v>
      </c>
      <c r="R208" s="238">
        <f>Q208*H208</f>
        <v>5.7185128000000001</v>
      </c>
      <c r="S208" s="238">
        <v>0</v>
      </c>
      <c r="T208" s="239">
        <f>S208*H208</f>
        <v>0</v>
      </c>
      <c r="AR208" s="240" t="s">
        <v>149</v>
      </c>
      <c r="AT208" s="240" t="s">
        <v>144</v>
      </c>
      <c r="AU208" s="240" t="s">
        <v>86</v>
      </c>
      <c r="AY208" s="15" t="s">
        <v>142</v>
      </c>
      <c r="BE208" s="241">
        <f>IF(N208="základní",J208,0)</f>
        <v>0</v>
      </c>
      <c r="BF208" s="241">
        <f>IF(N208="snížená",J208,0)</f>
        <v>0</v>
      </c>
      <c r="BG208" s="241">
        <f>IF(N208="zákl. přenesená",J208,0)</f>
        <v>0</v>
      </c>
      <c r="BH208" s="241">
        <f>IF(N208="sníž. přenesená",J208,0)</f>
        <v>0</v>
      </c>
      <c r="BI208" s="241">
        <f>IF(N208="nulová",J208,0)</f>
        <v>0</v>
      </c>
      <c r="BJ208" s="15" t="s">
        <v>84</v>
      </c>
      <c r="BK208" s="241">
        <f>ROUND(I208*H208,2)</f>
        <v>0</v>
      </c>
      <c r="BL208" s="15" t="s">
        <v>149</v>
      </c>
      <c r="BM208" s="240" t="s">
        <v>495</v>
      </c>
    </row>
    <row r="209" s="12" customFormat="1">
      <c r="B209" s="242"/>
      <c r="C209" s="243"/>
      <c r="D209" s="244" t="s">
        <v>151</v>
      </c>
      <c r="E209" s="245" t="s">
        <v>1</v>
      </c>
      <c r="F209" s="246" t="s">
        <v>496</v>
      </c>
      <c r="G209" s="243"/>
      <c r="H209" s="247">
        <v>12.545</v>
      </c>
      <c r="I209" s="248"/>
      <c r="J209" s="243"/>
      <c r="K209" s="243"/>
      <c r="L209" s="249"/>
      <c r="M209" s="250"/>
      <c r="N209" s="251"/>
      <c r="O209" s="251"/>
      <c r="P209" s="251"/>
      <c r="Q209" s="251"/>
      <c r="R209" s="251"/>
      <c r="S209" s="251"/>
      <c r="T209" s="252"/>
      <c r="AT209" s="253" t="s">
        <v>151</v>
      </c>
      <c r="AU209" s="253" t="s">
        <v>86</v>
      </c>
      <c r="AV209" s="12" t="s">
        <v>86</v>
      </c>
      <c r="AW209" s="12" t="s">
        <v>33</v>
      </c>
      <c r="AX209" s="12" t="s">
        <v>84</v>
      </c>
      <c r="AY209" s="253" t="s">
        <v>142</v>
      </c>
    </row>
    <row r="210" s="1" customFormat="1" ht="24" customHeight="1">
      <c r="B210" s="36"/>
      <c r="C210" s="229" t="s">
        <v>293</v>
      </c>
      <c r="D210" s="229" t="s">
        <v>144</v>
      </c>
      <c r="E210" s="230" t="s">
        <v>497</v>
      </c>
      <c r="F210" s="231" t="s">
        <v>498</v>
      </c>
      <c r="G210" s="232" t="s">
        <v>226</v>
      </c>
      <c r="H210" s="233">
        <v>4</v>
      </c>
      <c r="I210" s="234"/>
      <c r="J210" s="235">
        <f>ROUND(I210*H210,2)</f>
        <v>0</v>
      </c>
      <c r="K210" s="231" t="s">
        <v>148</v>
      </c>
      <c r="L210" s="41"/>
      <c r="M210" s="236" t="s">
        <v>1</v>
      </c>
      <c r="N210" s="237" t="s">
        <v>42</v>
      </c>
      <c r="O210" s="84"/>
      <c r="P210" s="238">
        <f>O210*H210</f>
        <v>0</v>
      </c>
      <c r="Q210" s="238">
        <v>0.0033400000000000001</v>
      </c>
      <c r="R210" s="238">
        <f>Q210*H210</f>
        <v>0.01336</v>
      </c>
      <c r="S210" s="238">
        <v>0</v>
      </c>
      <c r="T210" s="239">
        <f>S210*H210</f>
        <v>0</v>
      </c>
      <c r="AR210" s="240" t="s">
        <v>149</v>
      </c>
      <c r="AT210" s="240" t="s">
        <v>144</v>
      </c>
      <c r="AU210" s="240" t="s">
        <v>86</v>
      </c>
      <c r="AY210" s="15" t="s">
        <v>142</v>
      </c>
      <c r="BE210" s="241">
        <f>IF(N210="základní",J210,0)</f>
        <v>0</v>
      </c>
      <c r="BF210" s="241">
        <f>IF(N210="snížená",J210,0)</f>
        <v>0</v>
      </c>
      <c r="BG210" s="241">
        <f>IF(N210="zákl. přenesená",J210,0)</f>
        <v>0</v>
      </c>
      <c r="BH210" s="241">
        <f>IF(N210="sníž. přenesená",J210,0)</f>
        <v>0</v>
      </c>
      <c r="BI210" s="241">
        <f>IF(N210="nulová",J210,0)</f>
        <v>0</v>
      </c>
      <c r="BJ210" s="15" t="s">
        <v>84</v>
      </c>
      <c r="BK210" s="241">
        <f>ROUND(I210*H210,2)</f>
        <v>0</v>
      </c>
      <c r="BL210" s="15" t="s">
        <v>149</v>
      </c>
      <c r="BM210" s="240" t="s">
        <v>499</v>
      </c>
    </row>
    <row r="211" s="1" customFormat="1" ht="24" customHeight="1">
      <c r="B211" s="36"/>
      <c r="C211" s="229" t="s">
        <v>299</v>
      </c>
      <c r="D211" s="229" t="s">
        <v>144</v>
      </c>
      <c r="E211" s="230" t="s">
        <v>500</v>
      </c>
      <c r="F211" s="231" t="s">
        <v>501</v>
      </c>
      <c r="G211" s="232" t="s">
        <v>226</v>
      </c>
      <c r="H211" s="233">
        <v>2</v>
      </c>
      <c r="I211" s="234"/>
      <c r="J211" s="235">
        <f>ROUND(I211*H211,2)</f>
        <v>0</v>
      </c>
      <c r="K211" s="231" t="s">
        <v>148</v>
      </c>
      <c r="L211" s="41"/>
      <c r="M211" s="236" t="s">
        <v>1</v>
      </c>
      <c r="N211" s="237" t="s">
        <v>42</v>
      </c>
      <c r="O211" s="84"/>
      <c r="P211" s="238">
        <f>O211*H211</f>
        <v>0</v>
      </c>
      <c r="Q211" s="238">
        <v>0.00462</v>
      </c>
      <c r="R211" s="238">
        <f>Q211*H211</f>
        <v>0.0092399999999999999</v>
      </c>
      <c r="S211" s="238">
        <v>0</v>
      </c>
      <c r="T211" s="239">
        <f>S211*H211</f>
        <v>0</v>
      </c>
      <c r="AR211" s="240" t="s">
        <v>149</v>
      </c>
      <c r="AT211" s="240" t="s">
        <v>144</v>
      </c>
      <c r="AU211" s="240" t="s">
        <v>86</v>
      </c>
      <c r="AY211" s="15" t="s">
        <v>142</v>
      </c>
      <c r="BE211" s="241">
        <f>IF(N211="základní",J211,0)</f>
        <v>0</v>
      </c>
      <c r="BF211" s="241">
        <f>IF(N211="snížená",J211,0)</f>
        <v>0</v>
      </c>
      <c r="BG211" s="241">
        <f>IF(N211="zákl. přenesená",J211,0)</f>
        <v>0</v>
      </c>
      <c r="BH211" s="241">
        <f>IF(N211="sníž. přenesená",J211,0)</f>
        <v>0</v>
      </c>
      <c r="BI211" s="241">
        <f>IF(N211="nulová",J211,0)</f>
        <v>0</v>
      </c>
      <c r="BJ211" s="15" t="s">
        <v>84</v>
      </c>
      <c r="BK211" s="241">
        <f>ROUND(I211*H211,2)</f>
        <v>0</v>
      </c>
      <c r="BL211" s="15" t="s">
        <v>149</v>
      </c>
      <c r="BM211" s="240" t="s">
        <v>502</v>
      </c>
    </row>
    <row r="212" s="1" customFormat="1" ht="24" customHeight="1">
      <c r="B212" s="36"/>
      <c r="C212" s="229" t="s">
        <v>307</v>
      </c>
      <c r="D212" s="229" t="s">
        <v>144</v>
      </c>
      <c r="E212" s="230" t="s">
        <v>503</v>
      </c>
      <c r="F212" s="231" t="s">
        <v>504</v>
      </c>
      <c r="G212" s="232" t="s">
        <v>226</v>
      </c>
      <c r="H212" s="233">
        <v>4</v>
      </c>
      <c r="I212" s="234"/>
      <c r="J212" s="235">
        <f>ROUND(I212*H212,2)</f>
        <v>0</v>
      </c>
      <c r="K212" s="231" t="s">
        <v>148</v>
      </c>
      <c r="L212" s="41"/>
      <c r="M212" s="236" t="s">
        <v>1</v>
      </c>
      <c r="N212" s="237" t="s">
        <v>42</v>
      </c>
      <c r="O212" s="84"/>
      <c r="P212" s="238">
        <f>O212*H212</f>
        <v>0</v>
      </c>
      <c r="Q212" s="238">
        <v>0</v>
      </c>
      <c r="R212" s="238">
        <f>Q212*H212</f>
        <v>0</v>
      </c>
      <c r="S212" s="238">
        <v>0</v>
      </c>
      <c r="T212" s="239">
        <f>S212*H212</f>
        <v>0</v>
      </c>
      <c r="AR212" s="240" t="s">
        <v>149</v>
      </c>
      <c r="AT212" s="240" t="s">
        <v>144</v>
      </c>
      <c r="AU212" s="240" t="s">
        <v>86</v>
      </c>
      <c r="AY212" s="15" t="s">
        <v>142</v>
      </c>
      <c r="BE212" s="241">
        <f>IF(N212="základní",J212,0)</f>
        <v>0</v>
      </c>
      <c r="BF212" s="241">
        <f>IF(N212="snížená",J212,0)</f>
        <v>0</v>
      </c>
      <c r="BG212" s="241">
        <f>IF(N212="zákl. přenesená",J212,0)</f>
        <v>0</v>
      </c>
      <c r="BH212" s="241">
        <f>IF(N212="sníž. přenesená",J212,0)</f>
        <v>0</v>
      </c>
      <c r="BI212" s="241">
        <f>IF(N212="nulová",J212,0)</f>
        <v>0</v>
      </c>
      <c r="BJ212" s="15" t="s">
        <v>84</v>
      </c>
      <c r="BK212" s="241">
        <f>ROUND(I212*H212,2)</f>
        <v>0</v>
      </c>
      <c r="BL212" s="15" t="s">
        <v>149</v>
      </c>
      <c r="BM212" s="240" t="s">
        <v>505</v>
      </c>
    </row>
    <row r="213" s="1" customFormat="1" ht="24" customHeight="1">
      <c r="B213" s="36"/>
      <c r="C213" s="229" t="s">
        <v>311</v>
      </c>
      <c r="D213" s="229" t="s">
        <v>144</v>
      </c>
      <c r="E213" s="230" t="s">
        <v>506</v>
      </c>
      <c r="F213" s="231" t="s">
        <v>507</v>
      </c>
      <c r="G213" s="232" t="s">
        <v>226</v>
      </c>
      <c r="H213" s="233">
        <v>2</v>
      </c>
      <c r="I213" s="234"/>
      <c r="J213" s="235">
        <f>ROUND(I213*H213,2)</f>
        <v>0</v>
      </c>
      <c r="K213" s="231" t="s">
        <v>148</v>
      </c>
      <c r="L213" s="41"/>
      <c r="M213" s="236" t="s">
        <v>1</v>
      </c>
      <c r="N213" s="237" t="s">
        <v>42</v>
      </c>
      <c r="O213" s="84"/>
      <c r="P213" s="238">
        <f>O213*H213</f>
        <v>0</v>
      </c>
      <c r="Q213" s="238">
        <v>0</v>
      </c>
      <c r="R213" s="238">
        <f>Q213*H213</f>
        <v>0</v>
      </c>
      <c r="S213" s="238">
        <v>0</v>
      </c>
      <c r="T213" s="239">
        <f>S213*H213</f>
        <v>0</v>
      </c>
      <c r="AR213" s="240" t="s">
        <v>149</v>
      </c>
      <c r="AT213" s="240" t="s">
        <v>144</v>
      </c>
      <c r="AU213" s="240" t="s">
        <v>86</v>
      </c>
      <c r="AY213" s="15" t="s">
        <v>142</v>
      </c>
      <c r="BE213" s="241">
        <f>IF(N213="základní",J213,0)</f>
        <v>0</v>
      </c>
      <c r="BF213" s="241">
        <f>IF(N213="snížená",J213,0)</f>
        <v>0</v>
      </c>
      <c r="BG213" s="241">
        <f>IF(N213="zákl. přenesená",J213,0)</f>
        <v>0</v>
      </c>
      <c r="BH213" s="241">
        <f>IF(N213="sníž. přenesená",J213,0)</f>
        <v>0</v>
      </c>
      <c r="BI213" s="241">
        <f>IF(N213="nulová",J213,0)</f>
        <v>0</v>
      </c>
      <c r="BJ213" s="15" t="s">
        <v>84</v>
      </c>
      <c r="BK213" s="241">
        <f>ROUND(I213*H213,2)</f>
        <v>0</v>
      </c>
      <c r="BL213" s="15" t="s">
        <v>149</v>
      </c>
      <c r="BM213" s="240" t="s">
        <v>508</v>
      </c>
    </row>
    <row r="214" s="11" customFormat="1" ht="20.88" customHeight="1">
      <c r="B214" s="213"/>
      <c r="C214" s="214"/>
      <c r="D214" s="215" t="s">
        <v>76</v>
      </c>
      <c r="E214" s="227" t="s">
        <v>315</v>
      </c>
      <c r="F214" s="227" t="s">
        <v>316</v>
      </c>
      <c r="G214" s="214"/>
      <c r="H214" s="214"/>
      <c r="I214" s="217"/>
      <c r="J214" s="228">
        <f>BK214</f>
        <v>0</v>
      </c>
      <c r="K214" s="214"/>
      <c r="L214" s="219"/>
      <c r="M214" s="220"/>
      <c r="N214" s="221"/>
      <c r="O214" s="221"/>
      <c r="P214" s="222">
        <f>SUM(P215:P221)</f>
        <v>0</v>
      </c>
      <c r="Q214" s="221"/>
      <c r="R214" s="222">
        <f>SUM(R215:R221)</f>
        <v>0</v>
      </c>
      <c r="S214" s="221"/>
      <c r="T214" s="223">
        <f>SUM(T215:T221)</f>
        <v>0</v>
      </c>
      <c r="AR214" s="224" t="s">
        <v>149</v>
      </c>
      <c r="AT214" s="225" t="s">
        <v>76</v>
      </c>
      <c r="AU214" s="225" t="s">
        <v>86</v>
      </c>
      <c r="AY214" s="224" t="s">
        <v>142</v>
      </c>
      <c r="BK214" s="226">
        <f>SUM(BK215:BK221)</f>
        <v>0</v>
      </c>
    </row>
    <row r="215" s="1" customFormat="1" ht="36" customHeight="1">
      <c r="B215" s="36"/>
      <c r="C215" s="229" t="s">
        <v>317</v>
      </c>
      <c r="D215" s="229" t="s">
        <v>144</v>
      </c>
      <c r="E215" s="230" t="s">
        <v>509</v>
      </c>
      <c r="F215" s="231" t="s">
        <v>510</v>
      </c>
      <c r="G215" s="232" t="s">
        <v>186</v>
      </c>
      <c r="H215" s="233">
        <v>85.150000000000006</v>
      </c>
      <c r="I215" s="234"/>
      <c r="J215" s="235">
        <f>ROUND(I215*H215,2)</f>
        <v>0</v>
      </c>
      <c r="K215" s="231" t="s">
        <v>511</v>
      </c>
      <c r="L215" s="41"/>
      <c r="M215" s="236" t="s">
        <v>1</v>
      </c>
      <c r="N215" s="237" t="s">
        <v>42</v>
      </c>
      <c r="O215" s="84"/>
      <c r="P215" s="238">
        <f>O215*H215</f>
        <v>0</v>
      </c>
      <c r="Q215" s="238">
        <v>0</v>
      </c>
      <c r="R215" s="238">
        <f>Q215*H215</f>
        <v>0</v>
      </c>
      <c r="S215" s="238">
        <v>0</v>
      </c>
      <c r="T215" s="239">
        <f>S215*H215</f>
        <v>0</v>
      </c>
      <c r="AR215" s="240" t="s">
        <v>512</v>
      </c>
      <c r="AT215" s="240" t="s">
        <v>144</v>
      </c>
      <c r="AU215" s="240" t="s">
        <v>156</v>
      </c>
      <c r="AY215" s="15" t="s">
        <v>142</v>
      </c>
      <c r="BE215" s="241">
        <f>IF(N215="základní",J215,0)</f>
        <v>0</v>
      </c>
      <c r="BF215" s="241">
        <f>IF(N215="snížená",J215,0)</f>
        <v>0</v>
      </c>
      <c r="BG215" s="241">
        <f>IF(N215="zákl. přenesená",J215,0)</f>
        <v>0</v>
      </c>
      <c r="BH215" s="241">
        <f>IF(N215="sníž. přenesená",J215,0)</f>
        <v>0</v>
      </c>
      <c r="BI215" s="241">
        <f>IF(N215="nulová",J215,0)</f>
        <v>0</v>
      </c>
      <c r="BJ215" s="15" t="s">
        <v>84</v>
      </c>
      <c r="BK215" s="241">
        <f>ROUND(I215*H215,2)</f>
        <v>0</v>
      </c>
      <c r="BL215" s="15" t="s">
        <v>512</v>
      </c>
      <c r="BM215" s="240" t="s">
        <v>513</v>
      </c>
    </row>
    <row r="216" s="1" customFormat="1" ht="24" customHeight="1">
      <c r="B216" s="36"/>
      <c r="C216" s="229" t="s">
        <v>514</v>
      </c>
      <c r="D216" s="229" t="s">
        <v>144</v>
      </c>
      <c r="E216" s="230" t="s">
        <v>515</v>
      </c>
      <c r="F216" s="231" t="s">
        <v>516</v>
      </c>
      <c r="G216" s="232" t="s">
        <v>186</v>
      </c>
      <c r="H216" s="233">
        <v>85.150000000000006</v>
      </c>
      <c r="I216" s="234"/>
      <c r="J216" s="235">
        <f>ROUND(I216*H216,2)</f>
        <v>0</v>
      </c>
      <c r="K216" s="231" t="s">
        <v>511</v>
      </c>
      <c r="L216" s="41"/>
      <c r="M216" s="236" t="s">
        <v>1</v>
      </c>
      <c r="N216" s="237" t="s">
        <v>42</v>
      </c>
      <c r="O216" s="84"/>
      <c r="P216" s="238">
        <f>O216*H216</f>
        <v>0</v>
      </c>
      <c r="Q216" s="238">
        <v>0</v>
      </c>
      <c r="R216" s="238">
        <f>Q216*H216</f>
        <v>0</v>
      </c>
      <c r="S216" s="238">
        <v>0</v>
      </c>
      <c r="T216" s="239">
        <f>S216*H216</f>
        <v>0</v>
      </c>
      <c r="AR216" s="240" t="s">
        <v>512</v>
      </c>
      <c r="AT216" s="240" t="s">
        <v>144</v>
      </c>
      <c r="AU216" s="240" t="s">
        <v>156</v>
      </c>
      <c r="AY216" s="15" t="s">
        <v>142</v>
      </c>
      <c r="BE216" s="241">
        <f>IF(N216="základní",J216,0)</f>
        <v>0</v>
      </c>
      <c r="BF216" s="241">
        <f>IF(N216="snížená",J216,0)</f>
        <v>0</v>
      </c>
      <c r="BG216" s="241">
        <f>IF(N216="zákl. přenesená",J216,0)</f>
        <v>0</v>
      </c>
      <c r="BH216" s="241">
        <f>IF(N216="sníž. přenesená",J216,0)</f>
        <v>0</v>
      </c>
      <c r="BI216" s="241">
        <f>IF(N216="nulová",J216,0)</f>
        <v>0</v>
      </c>
      <c r="BJ216" s="15" t="s">
        <v>84</v>
      </c>
      <c r="BK216" s="241">
        <f>ROUND(I216*H216,2)</f>
        <v>0</v>
      </c>
      <c r="BL216" s="15" t="s">
        <v>512</v>
      </c>
      <c r="BM216" s="240" t="s">
        <v>517</v>
      </c>
    </row>
    <row r="217" s="1" customFormat="1">
      <c r="B217" s="36"/>
      <c r="C217" s="37"/>
      <c r="D217" s="244" t="s">
        <v>304</v>
      </c>
      <c r="E217" s="37"/>
      <c r="F217" s="275" t="s">
        <v>518</v>
      </c>
      <c r="G217" s="37"/>
      <c r="H217" s="37"/>
      <c r="I217" s="147"/>
      <c r="J217" s="37"/>
      <c r="K217" s="37"/>
      <c r="L217" s="41"/>
      <c r="M217" s="276"/>
      <c r="N217" s="84"/>
      <c r="O217" s="84"/>
      <c r="P217" s="84"/>
      <c r="Q217" s="84"/>
      <c r="R217" s="84"/>
      <c r="S217" s="84"/>
      <c r="T217" s="85"/>
      <c r="AT217" s="15" t="s">
        <v>304</v>
      </c>
      <c r="AU217" s="15" t="s">
        <v>156</v>
      </c>
    </row>
    <row r="218" s="1" customFormat="1" ht="24" customHeight="1">
      <c r="B218" s="36"/>
      <c r="C218" s="229" t="s">
        <v>519</v>
      </c>
      <c r="D218" s="229" t="s">
        <v>144</v>
      </c>
      <c r="E218" s="230" t="s">
        <v>318</v>
      </c>
      <c r="F218" s="231" t="s">
        <v>319</v>
      </c>
      <c r="G218" s="232" t="s">
        <v>226</v>
      </c>
      <c r="H218" s="233">
        <v>2.6000000000000001</v>
      </c>
      <c r="I218" s="234"/>
      <c r="J218" s="235">
        <f>ROUND(I218*H218,2)</f>
        <v>0</v>
      </c>
      <c r="K218" s="231" t="s">
        <v>511</v>
      </c>
      <c r="L218" s="41"/>
      <c r="M218" s="236" t="s">
        <v>1</v>
      </c>
      <c r="N218" s="237" t="s">
        <v>42</v>
      </c>
      <c r="O218" s="84"/>
      <c r="P218" s="238">
        <f>O218*H218</f>
        <v>0</v>
      </c>
      <c r="Q218" s="238">
        <v>0</v>
      </c>
      <c r="R218" s="238">
        <f>Q218*H218</f>
        <v>0</v>
      </c>
      <c r="S218" s="238">
        <v>0</v>
      </c>
      <c r="T218" s="239">
        <f>S218*H218</f>
        <v>0</v>
      </c>
      <c r="AR218" s="240" t="s">
        <v>512</v>
      </c>
      <c r="AT218" s="240" t="s">
        <v>144</v>
      </c>
      <c r="AU218" s="240" t="s">
        <v>156</v>
      </c>
      <c r="AY218" s="15" t="s">
        <v>142</v>
      </c>
      <c r="BE218" s="241">
        <f>IF(N218="základní",J218,0)</f>
        <v>0</v>
      </c>
      <c r="BF218" s="241">
        <f>IF(N218="snížená",J218,0)</f>
        <v>0</v>
      </c>
      <c r="BG218" s="241">
        <f>IF(N218="zákl. přenesená",J218,0)</f>
        <v>0</v>
      </c>
      <c r="BH218" s="241">
        <f>IF(N218="sníž. přenesená",J218,0)</f>
        <v>0</v>
      </c>
      <c r="BI218" s="241">
        <f>IF(N218="nulová",J218,0)</f>
        <v>0</v>
      </c>
      <c r="BJ218" s="15" t="s">
        <v>84</v>
      </c>
      <c r="BK218" s="241">
        <f>ROUND(I218*H218,2)</f>
        <v>0</v>
      </c>
      <c r="BL218" s="15" t="s">
        <v>512</v>
      </c>
      <c r="BM218" s="240" t="s">
        <v>520</v>
      </c>
    </row>
    <row r="219" s="12" customFormat="1">
      <c r="B219" s="242"/>
      <c r="C219" s="243"/>
      <c r="D219" s="244" t="s">
        <v>151</v>
      </c>
      <c r="E219" s="245" t="s">
        <v>1</v>
      </c>
      <c r="F219" s="246" t="s">
        <v>521</v>
      </c>
      <c r="G219" s="243"/>
      <c r="H219" s="247">
        <v>2</v>
      </c>
      <c r="I219" s="248"/>
      <c r="J219" s="243"/>
      <c r="K219" s="243"/>
      <c r="L219" s="249"/>
      <c r="M219" s="250"/>
      <c r="N219" s="251"/>
      <c r="O219" s="251"/>
      <c r="P219" s="251"/>
      <c r="Q219" s="251"/>
      <c r="R219" s="251"/>
      <c r="S219" s="251"/>
      <c r="T219" s="252"/>
      <c r="AT219" s="253" t="s">
        <v>151</v>
      </c>
      <c r="AU219" s="253" t="s">
        <v>156</v>
      </c>
      <c r="AV219" s="12" t="s">
        <v>86</v>
      </c>
      <c r="AW219" s="12" t="s">
        <v>33</v>
      </c>
      <c r="AX219" s="12" t="s">
        <v>77</v>
      </c>
      <c r="AY219" s="253" t="s">
        <v>142</v>
      </c>
    </row>
    <row r="220" s="12" customFormat="1">
      <c r="B220" s="242"/>
      <c r="C220" s="243"/>
      <c r="D220" s="244" t="s">
        <v>151</v>
      </c>
      <c r="E220" s="245" t="s">
        <v>1</v>
      </c>
      <c r="F220" s="246" t="s">
        <v>522</v>
      </c>
      <c r="G220" s="243"/>
      <c r="H220" s="247">
        <v>0.59999999999999998</v>
      </c>
      <c r="I220" s="248"/>
      <c r="J220" s="243"/>
      <c r="K220" s="243"/>
      <c r="L220" s="249"/>
      <c r="M220" s="250"/>
      <c r="N220" s="251"/>
      <c r="O220" s="251"/>
      <c r="P220" s="251"/>
      <c r="Q220" s="251"/>
      <c r="R220" s="251"/>
      <c r="S220" s="251"/>
      <c r="T220" s="252"/>
      <c r="AT220" s="253" t="s">
        <v>151</v>
      </c>
      <c r="AU220" s="253" t="s">
        <v>156</v>
      </c>
      <c r="AV220" s="12" t="s">
        <v>86</v>
      </c>
      <c r="AW220" s="12" t="s">
        <v>33</v>
      </c>
      <c r="AX220" s="12" t="s">
        <v>77</v>
      </c>
      <c r="AY220" s="253" t="s">
        <v>142</v>
      </c>
    </row>
    <row r="221" s="13" customFormat="1">
      <c r="B221" s="254"/>
      <c r="C221" s="255"/>
      <c r="D221" s="244" t="s">
        <v>151</v>
      </c>
      <c r="E221" s="256" t="s">
        <v>1</v>
      </c>
      <c r="F221" s="257" t="s">
        <v>181</v>
      </c>
      <c r="G221" s="255"/>
      <c r="H221" s="258">
        <v>2.6000000000000001</v>
      </c>
      <c r="I221" s="259"/>
      <c r="J221" s="255"/>
      <c r="K221" s="255"/>
      <c r="L221" s="260"/>
      <c r="M221" s="261"/>
      <c r="N221" s="262"/>
      <c r="O221" s="262"/>
      <c r="P221" s="262"/>
      <c r="Q221" s="262"/>
      <c r="R221" s="262"/>
      <c r="S221" s="262"/>
      <c r="T221" s="263"/>
      <c r="AT221" s="264" t="s">
        <v>151</v>
      </c>
      <c r="AU221" s="264" t="s">
        <v>156</v>
      </c>
      <c r="AV221" s="13" t="s">
        <v>149</v>
      </c>
      <c r="AW221" s="13" t="s">
        <v>33</v>
      </c>
      <c r="AX221" s="13" t="s">
        <v>84</v>
      </c>
      <c r="AY221" s="264" t="s">
        <v>142</v>
      </c>
    </row>
    <row r="222" s="11" customFormat="1" ht="22.8" customHeight="1">
      <c r="B222" s="213"/>
      <c r="C222" s="214"/>
      <c r="D222" s="215" t="s">
        <v>76</v>
      </c>
      <c r="E222" s="227" t="s">
        <v>164</v>
      </c>
      <c r="F222" s="227" t="s">
        <v>203</v>
      </c>
      <c r="G222" s="214"/>
      <c r="H222" s="214"/>
      <c r="I222" s="217"/>
      <c r="J222" s="228">
        <f>BK222</f>
        <v>0</v>
      </c>
      <c r="K222" s="214"/>
      <c r="L222" s="219"/>
      <c r="M222" s="220"/>
      <c r="N222" s="221"/>
      <c r="O222" s="221"/>
      <c r="P222" s="222">
        <f>SUM(P223:P238)</f>
        <v>0</v>
      </c>
      <c r="Q222" s="221"/>
      <c r="R222" s="222">
        <f>SUM(R223:R238)</f>
        <v>115.88330910000001</v>
      </c>
      <c r="S222" s="221"/>
      <c r="T222" s="223">
        <f>SUM(T223:T238)</f>
        <v>126.86188800000001</v>
      </c>
      <c r="AR222" s="224" t="s">
        <v>84</v>
      </c>
      <c r="AT222" s="225" t="s">
        <v>76</v>
      </c>
      <c r="AU222" s="225" t="s">
        <v>84</v>
      </c>
      <c r="AY222" s="224" t="s">
        <v>142</v>
      </c>
      <c r="BK222" s="226">
        <f>SUM(BK223:BK238)</f>
        <v>0</v>
      </c>
    </row>
    <row r="223" s="1" customFormat="1" ht="16.5" customHeight="1">
      <c r="B223" s="36"/>
      <c r="C223" s="229" t="s">
        <v>523</v>
      </c>
      <c r="D223" s="229" t="s">
        <v>144</v>
      </c>
      <c r="E223" s="230" t="s">
        <v>205</v>
      </c>
      <c r="F223" s="231" t="s">
        <v>206</v>
      </c>
      <c r="G223" s="232" t="s">
        <v>147</v>
      </c>
      <c r="H223" s="233">
        <v>56.136000000000003</v>
      </c>
      <c r="I223" s="234"/>
      <c r="J223" s="235">
        <f>ROUND(I223*H223,2)</f>
        <v>0</v>
      </c>
      <c r="K223" s="231" t="s">
        <v>148</v>
      </c>
      <c r="L223" s="41"/>
      <c r="M223" s="236" t="s">
        <v>1</v>
      </c>
      <c r="N223" s="237" t="s">
        <v>42</v>
      </c>
      <c r="O223" s="84"/>
      <c r="P223" s="238">
        <f>O223*H223</f>
        <v>0</v>
      </c>
      <c r="Q223" s="238">
        <v>2.03485</v>
      </c>
      <c r="R223" s="238">
        <f>Q223*H223</f>
        <v>114.22833960000001</v>
      </c>
      <c r="S223" s="238">
        <v>0</v>
      </c>
      <c r="T223" s="239">
        <f>S223*H223</f>
        <v>0</v>
      </c>
      <c r="AR223" s="240" t="s">
        <v>149</v>
      </c>
      <c r="AT223" s="240" t="s">
        <v>144</v>
      </c>
      <c r="AU223" s="240" t="s">
        <v>86</v>
      </c>
      <c r="AY223" s="15" t="s">
        <v>142</v>
      </c>
      <c r="BE223" s="241">
        <f>IF(N223="základní",J223,0)</f>
        <v>0</v>
      </c>
      <c r="BF223" s="241">
        <f>IF(N223="snížená",J223,0)</f>
        <v>0</v>
      </c>
      <c r="BG223" s="241">
        <f>IF(N223="zákl. přenesená",J223,0)</f>
        <v>0</v>
      </c>
      <c r="BH223" s="241">
        <f>IF(N223="sníž. přenesená",J223,0)</f>
        <v>0</v>
      </c>
      <c r="BI223" s="241">
        <f>IF(N223="nulová",J223,0)</f>
        <v>0</v>
      </c>
      <c r="BJ223" s="15" t="s">
        <v>84</v>
      </c>
      <c r="BK223" s="241">
        <f>ROUND(I223*H223,2)</f>
        <v>0</v>
      </c>
      <c r="BL223" s="15" t="s">
        <v>149</v>
      </c>
      <c r="BM223" s="240" t="s">
        <v>524</v>
      </c>
    </row>
    <row r="224" s="12" customFormat="1">
      <c r="B224" s="242"/>
      <c r="C224" s="243"/>
      <c r="D224" s="244" t="s">
        <v>151</v>
      </c>
      <c r="E224" s="245" t="s">
        <v>378</v>
      </c>
      <c r="F224" s="246" t="s">
        <v>525</v>
      </c>
      <c r="G224" s="243"/>
      <c r="H224" s="247">
        <v>56.136000000000003</v>
      </c>
      <c r="I224" s="248"/>
      <c r="J224" s="243"/>
      <c r="K224" s="243"/>
      <c r="L224" s="249"/>
      <c r="M224" s="250"/>
      <c r="N224" s="251"/>
      <c r="O224" s="251"/>
      <c r="P224" s="251"/>
      <c r="Q224" s="251"/>
      <c r="R224" s="251"/>
      <c r="S224" s="251"/>
      <c r="T224" s="252"/>
      <c r="AT224" s="253" t="s">
        <v>151</v>
      </c>
      <c r="AU224" s="253" t="s">
        <v>86</v>
      </c>
      <c r="AV224" s="12" t="s">
        <v>86</v>
      </c>
      <c r="AW224" s="12" t="s">
        <v>33</v>
      </c>
      <c r="AX224" s="12" t="s">
        <v>84</v>
      </c>
      <c r="AY224" s="253" t="s">
        <v>142</v>
      </c>
    </row>
    <row r="225" s="1" customFormat="1" ht="24" customHeight="1">
      <c r="B225" s="36"/>
      <c r="C225" s="229" t="s">
        <v>526</v>
      </c>
      <c r="D225" s="229" t="s">
        <v>144</v>
      </c>
      <c r="E225" s="230" t="s">
        <v>210</v>
      </c>
      <c r="F225" s="231" t="s">
        <v>211</v>
      </c>
      <c r="G225" s="232" t="s">
        <v>147</v>
      </c>
      <c r="H225" s="233">
        <v>56.136000000000003</v>
      </c>
      <c r="I225" s="234"/>
      <c r="J225" s="235">
        <f>ROUND(I225*H225,2)</f>
        <v>0</v>
      </c>
      <c r="K225" s="231" t="s">
        <v>148</v>
      </c>
      <c r="L225" s="41"/>
      <c r="M225" s="236" t="s">
        <v>1</v>
      </c>
      <c r="N225" s="237" t="s">
        <v>42</v>
      </c>
      <c r="O225" s="84"/>
      <c r="P225" s="238">
        <f>O225*H225</f>
        <v>0</v>
      </c>
      <c r="Q225" s="238">
        <v>0</v>
      </c>
      <c r="R225" s="238">
        <f>Q225*H225</f>
        <v>0</v>
      </c>
      <c r="S225" s="238">
        <v>1.8080000000000001</v>
      </c>
      <c r="T225" s="239">
        <f>S225*H225</f>
        <v>101.49388800000001</v>
      </c>
      <c r="AR225" s="240" t="s">
        <v>149</v>
      </c>
      <c r="AT225" s="240" t="s">
        <v>144</v>
      </c>
      <c r="AU225" s="240" t="s">
        <v>86</v>
      </c>
      <c r="AY225" s="15" t="s">
        <v>142</v>
      </c>
      <c r="BE225" s="241">
        <f>IF(N225="základní",J225,0)</f>
        <v>0</v>
      </c>
      <c r="BF225" s="241">
        <f>IF(N225="snížená",J225,0)</f>
        <v>0</v>
      </c>
      <c r="BG225" s="241">
        <f>IF(N225="zákl. přenesená",J225,0)</f>
        <v>0</v>
      </c>
      <c r="BH225" s="241">
        <f>IF(N225="sníž. přenesená",J225,0)</f>
        <v>0</v>
      </c>
      <c r="BI225" s="241">
        <f>IF(N225="nulová",J225,0)</f>
        <v>0</v>
      </c>
      <c r="BJ225" s="15" t="s">
        <v>84</v>
      </c>
      <c r="BK225" s="241">
        <f>ROUND(I225*H225,2)</f>
        <v>0</v>
      </c>
      <c r="BL225" s="15" t="s">
        <v>149</v>
      </c>
      <c r="BM225" s="240" t="s">
        <v>527</v>
      </c>
    </row>
    <row r="226" s="12" customFormat="1">
      <c r="B226" s="242"/>
      <c r="C226" s="243"/>
      <c r="D226" s="244" t="s">
        <v>151</v>
      </c>
      <c r="E226" s="245" t="s">
        <v>1</v>
      </c>
      <c r="F226" s="246" t="s">
        <v>378</v>
      </c>
      <c r="G226" s="243"/>
      <c r="H226" s="247">
        <v>56.136000000000003</v>
      </c>
      <c r="I226" s="248"/>
      <c r="J226" s="243"/>
      <c r="K226" s="243"/>
      <c r="L226" s="249"/>
      <c r="M226" s="250"/>
      <c r="N226" s="251"/>
      <c r="O226" s="251"/>
      <c r="P226" s="251"/>
      <c r="Q226" s="251"/>
      <c r="R226" s="251"/>
      <c r="S226" s="251"/>
      <c r="T226" s="252"/>
      <c r="AT226" s="253" t="s">
        <v>151</v>
      </c>
      <c r="AU226" s="253" t="s">
        <v>86</v>
      </c>
      <c r="AV226" s="12" t="s">
        <v>86</v>
      </c>
      <c r="AW226" s="12" t="s">
        <v>33</v>
      </c>
      <c r="AX226" s="12" t="s">
        <v>84</v>
      </c>
      <c r="AY226" s="253" t="s">
        <v>142</v>
      </c>
    </row>
    <row r="227" s="1" customFormat="1" ht="16.5" customHeight="1">
      <c r="B227" s="36"/>
      <c r="C227" s="229" t="s">
        <v>528</v>
      </c>
      <c r="D227" s="229" t="s">
        <v>144</v>
      </c>
      <c r="E227" s="230" t="s">
        <v>529</v>
      </c>
      <c r="F227" s="231" t="s">
        <v>530</v>
      </c>
      <c r="G227" s="232" t="s">
        <v>217</v>
      </c>
      <c r="H227" s="233">
        <v>21</v>
      </c>
      <c r="I227" s="234"/>
      <c r="J227" s="235">
        <f>ROUND(I227*H227,2)</f>
        <v>0</v>
      </c>
      <c r="K227" s="231" t="s">
        <v>148</v>
      </c>
      <c r="L227" s="41"/>
      <c r="M227" s="236" t="s">
        <v>1</v>
      </c>
      <c r="N227" s="237" t="s">
        <v>42</v>
      </c>
      <c r="O227" s="84"/>
      <c r="P227" s="238">
        <f>O227*H227</f>
        <v>0</v>
      </c>
      <c r="Q227" s="238">
        <v>0.04326</v>
      </c>
      <c r="R227" s="238">
        <f>Q227*H227</f>
        <v>0.90846000000000005</v>
      </c>
      <c r="S227" s="238">
        <v>0</v>
      </c>
      <c r="T227" s="239">
        <f>S227*H227</f>
        <v>0</v>
      </c>
      <c r="AR227" s="240" t="s">
        <v>149</v>
      </c>
      <c r="AT227" s="240" t="s">
        <v>144</v>
      </c>
      <c r="AU227" s="240" t="s">
        <v>86</v>
      </c>
      <c r="AY227" s="15" t="s">
        <v>142</v>
      </c>
      <c r="BE227" s="241">
        <f>IF(N227="základní",J227,0)</f>
        <v>0</v>
      </c>
      <c r="BF227" s="241">
        <f>IF(N227="snížená",J227,0)</f>
        <v>0</v>
      </c>
      <c r="BG227" s="241">
        <f>IF(N227="zákl. přenesená",J227,0)</f>
        <v>0</v>
      </c>
      <c r="BH227" s="241">
        <f>IF(N227="sníž. přenesená",J227,0)</f>
        <v>0</v>
      </c>
      <c r="BI227" s="241">
        <f>IF(N227="nulová",J227,0)</f>
        <v>0</v>
      </c>
      <c r="BJ227" s="15" t="s">
        <v>84</v>
      </c>
      <c r="BK227" s="241">
        <f>ROUND(I227*H227,2)</f>
        <v>0</v>
      </c>
      <c r="BL227" s="15" t="s">
        <v>149</v>
      </c>
      <c r="BM227" s="240" t="s">
        <v>531</v>
      </c>
    </row>
    <row r="228" s="12" customFormat="1">
      <c r="B228" s="242"/>
      <c r="C228" s="243"/>
      <c r="D228" s="244" t="s">
        <v>151</v>
      </c>
      <c r="E228" s="245" t="s">
        <v>1</v>
      </c>
      <c r="F228" s="246" t="s">
        <v>7</v>
      </c>
      <c r="G228" s="243"/>
      <c r="H228" s="247">
        <v>21</v>
      </c>
      <c r="I228" s="248"/>
      <c r="J228" s="243"/>
      <c r="K228" s="243"/>
      <c r="L228" s="249"/>
      <c r="M228" s="250"/>
      <c r="N228" s="251"/>
      <c r="O228" s="251"/>
      <c r="P228" s="251"/>
      <c r="Q228" s="251"/>
      <c r="R228" s="251"/>
      <c r="S228" s="251"/>
      <c r="T228" s="252"/>
      <c r="AT228" s="253" t="s">
        <v>151</v>
      </c>
      <c r="AU228" s="253" t="s">
        <v>86</v>
      </c>
      <c r="AV228" s="12" t="s">
        <v>86</v>
      </c>
      <c r="AW228" s="12" t="s">
        <v>33</v>
      </c>
      <c r="AX228" s="12" t="s">
        <v>84</v>
      </c>
      <c r="AY228" s="253" t="s">
        <v>142</v>
      </c>
    </row>
    <row r="229" s="1" customFormat="1" ht="24" customHeight="1">
      <c r="B229" s="36"/>
      <c r="C229" s="229" t="s">
        <v>532</v>
      </c>
      <c r="D229" s="229" t="s">
        <v>144</v>
      </c>
      <c r="E229" s="230" t="s">
        <v>533</v>
      </c>
      <c r="F229" s="231" t="s">
        <v>534</v>
      </c>
      <c r="G229" s="232" t="s">
        <v>217</v>
      </c>
      <c r="H229" s="233">
        <v>21</v>
      </c>
      <c r="I229" s="234"/>
      <c r="J229" s="235">
        <f>ROUND(I229*H229,2)</f>
        <v>0</v>
      </c>
      <c r="K229" s="231" t="s">
        <v>148</v>
      </c>
      <c r="L229" s="41"/>
      <c r="M229" s="236" t="s">
        <v>1</v>
      </c>
      <c r="N229" s="237" t="s">
        <v>42</v>
      </c>
      <c r="O229" s="84"/>
      <c r="P229" s="238">
        <f>O229*H229</f>
        <v>0</v>
      </c>
      <c r="Q229" s="238">
        <v>0</v>
      </c>
      <c r="R229" s="238">
        <f>Q229*H229</f>
        <v>0</v>
      </c>
      <c r="S229" s="238">
        <v>0.60399999999999998</v>
      </c>
      <c r="T229" s="239">
        <f>S229*H229</f>
        <v>12.683999999999999</v>
      </c>
      <c r="AR229" s="240" t="s">
        <v>149</v>
      </c>
      <c r="AT229" s="240" t="s">
        <v>144</v>
      </c>
      <c r="AU229" s="240" t="s">
        <v>86</v>
      </c>
      <c r="AY229" s="15" t="s">
        <v>142</v>
      </c>
      <c r="BE229" s="241">
        <f>IF(N229="základní",J229,0)</f>
        <v>0</v>
      </c>
      <c r="BF229" s="241">
        <f>IF(N229="snížená",J229,0)</f>
        <v>0</v>
      </c>
      <c r="BG229" s="241">
        <f>IF(N229="zákl. přenesená",J229,0)</f>
        <v>0</v>
      </c>
      <c r="BH229" s="241">
        <f>IF(N229="sníž. přenesená",J229,0)</f>
        <v>0</v>
      </c>
      <c r="BI229" s="241">
        <f>IF(N229="nulová",J229,0)</f>
        <v>0</v>
      </c>
      <c r="BJ229" s="15" t="s">
        <v>84</v>
      </c>
      <c r="BK229" s="241">
        <f>ROUND(I229*H229,2)</f>
        <v>0</v>
      </c>
      <c r="BL229" s="15" t="s">
        <v>149</v>
      </c>
      <c r="BM229" s="240" t="s">
        <v>535</v>
      </c>
    </row>
    <row r="230" s="12" customFormat="1">
      <c r="B230" s="242"/>
      <c r="C230" s="243"/>
      <c r="D230" s="244" t="s">
        <v>151</v>
      </c>
      <c r="E230" s="245" t="s">
        <v>1</v>
      </c>
      <c r="F230" s="246" t="s">
        <v>7</v>
      </c>
      <c r="G230" s="243"/>
      <c r="H230" s="247">
        <v>21</v>
      </c>
      <c r="I230" s="248"/>
      <c r="J230" s="243"/>
      <c r="K230" s="243"/>
      <c r="L230" s="249"/>
      <c r="M230" s="250"/>
      <c r="N230" s="251"/>
      <c r="O230" s="251"/>
      <c r="P230" s="251"/>
      <c r="Q230" s="251"/>
      <c r="R230" s="251"/>
      <c r="S230" s="251"/>
      <c r="T230" s="252"/>
      <c r="AT230" s="253" t="s">
        <v>151</v>
      </c>
      <c r="AU230" s="253" t="s">
        <v>86</v>
      </c>
      <c r="AV230" s="12" t="s">
        <v>86</v>
      </c>
      <c r="AW230" s="12" t="s">
        <v>33</v>
      </c>
      <c r="AX230" s="12" t="s">
        <v>84</v>
      </c>
      <c r="AY230" s="253" t="s">
        <v>142</v>
      </c>
    </row>
    <row r="231" s="1" customFormat="1" ht="16.5" customHeight="1">
      <c r="B231" s="36"/>
      <c r="C231" s="229" t="s">
        <v>536</v>
      </c>
      <c r="D231" s="229" t="s">
        <v>144</v>
      </c>
      <c r="E231" s="230" t="s">
        <v>220</v>
      </c>
      <c r="F231" s="231" t="s">
        <v>221</v>
      </c>
      <c r="G231" s="232" t="s">
        <v>217</v>
      </c>
      <c r="H231" s="233">
        <v>21</v>
      </c>
      <c r="I231" s="234"/>
      <c r="J231" s="235">
        <f>ROUND(I231*H231,2)</f>
        <v>0</v>
      </c>
      <c r="K231" s="231" t="s">
        <v>148</v>
      </c>
      <c r="L231" s="41"/>
      <c r="M231" s="236" t="s">
        <v>1</v>
      </c>
      <c r="N231" s="237" t="s">
        <v>42</v>
      </c>
      <c r="O231" s="84"/>
      <c r="P231" s="238">
        <f>O231*H231</f>
        <v>0</v>
      </c>
      <c r="Q231" s="238">
        <v>0</v>
      </c>
      <c r="R231" s="238">
        <f>Q231*H231</f>
        <v>0</v>
      </c>
      <c r="S231" s="238">
        <v>0.60399999999999998</v>
      </c>
      <c r="T231" s="239">
        <f>S231*H231</f>
        <v>12.683999999999999</v>
      </c>
      <c r="AR231" s="240" t="s">
        <v>149</v>
      </c>
      <c r="AT231" s="240" t="s">
        <v>144</v>
      </c>
      <c r="AU231" s="240" t="s">
        <v>86</v>
      </c>
      <c r="AY231" s="15" t="s">
        <v>142</v>
      </c>
      <c r="BE231" s="241">
        <f>IF(N231="základní",J231,0)</f>
        <v>0</v>
      </c>
      <c r="BF231" s="241">
        <f>IF(N231="snížená",J231,0)</f>
        <v>0</v>
      </c>
      <c r="BG231" s="241">
        <f>IF(N231="zákl. přenesená",J231,0)</f>
        <v>0</v>
      </c>
      <c r="BH231" s="241">
        <f>IF(N231="sníž. přenesená",J231,0)</f>
        <v>0</v>
      </c>
      <c r="BI231" s="241">
        <f>IF(N231="nulová",J231,0)</f>
        <v>0</v>
      </c>
      <c r="BJ231" s="15" t="s">
        <v>84</v>
      </c>
      <c r="BK231" s="241">
        <f>ROUND(I231*H231,2)</f>
        <v>0</v>
      </c>
      <c r="BL231" s="15" t="s">
        <v>149</v>
      </c>
      <c r="BM231" s="240" t="s">
        <v>537</v>
      </c>
    </row>
    <row r="232" s="1" customFormat="1" ht="24" customHeight="1">
      <c r="B232" s="36"/>
      <c r="C232" s="229" t="s">
        <v>538</v>
      </c>
      <c r="D232" s="229" t="s">
        <v>144</v>
      </c>
      <c r="E232" s="230" t="s">
        <v>539</v>
      </c>
      <c r="F232" s="231" t="s">
        <v>540</v>
      </c>
      <c r="G232" s="232" t="s">
        <v>217</v>
      </c>
      <c r="H232" s="233">
        <v>21</v>
      </c>
      <c r="I232" s="234"/>
      <c r="J232" s="235">
        <f>ROUND(I232*H232,2)</f>
        <v>0</v>
      </c>
      <c r="K232" s="231" t="s">
        <v>148</v>
      </c>
      <c r="L232" s="41"/>
      <c r="M232" s="236" t="s">
        <v>1</v>
      </c>
      <c r="N232" s="237" t="s">
        <v>42</v>
      </c>
      <c r="O232" s="84"/>
      <c r="P232" s="238">
        <f>O232*H232</f>
        <v>0</v>
      </c>
      <c r="Q232" s="238">
        <v>0</v>
      </c>
      <c r="R232" s="238">
        <f>Q232*H232</f>
        <v>0</v>
      </c>
      <c r="S232" s="238">
        <v>0</v>
      </c>
      <c r="T232" s="239">
        <f>S232*H232</f>
        <v>0</v>
      </c>
      <c r="AR232" s="240" t="s">
        <v>149</v>
      </c>
      <c r="AT232" s="240" t="s">
        <v>144</v>
      </c>
      <c r="AU232" s="240" t="s">
        <v>86</v>
      </c>
      <c r="AY232" s="15" t="s">
        <v>142</v>
      </c>
      <c r="BE232" s="241">
        <f>IF(N232="základní",J232,0)</f>
        <v>0</v>
      </c>
      <c r="BF232" s="241">
        <f>IF(N232="snížená",J232,0)</f>
        <v>0</v>
      </c>
      <c r="BG232" s="241">
        <f>IF(N232="zákl. přenesená",J232,0)</f>
        <v>0</v>
      </c>
      <c r="BH232" s="241">
        <f>IF(N232="sníž. přenesená",J232,0)</f>
        <v>0</v>
      </c>
      <c r="BI232" s="241">
        <f>IF(N232="nulová",J232,0)</f>
        <v>0</v>
      </c>
      <c r="BJ232" s="15" t="s">
        <v>84</v>
      </c>
      <c r="BK232" s="241">
        <f>ROUND(I232*H232,2)</f>
        <v>0</v>
      </c>
      <c r="BL232" s="15" t="s">
        <v>149</v>
      </c>
      <c r="BM232" s="240" t="s">
        <v>541</v>
      </c>
    </row>
    <row r="233" s="1" customFormat="1" ht="24" customHeight="1">
      <c r="B233" s="36"/>
      <c r="C233" s="229" t="s">
        <v>542</v>
      </c>
      <c r="D233" s="229" t="s">
        <v>144</v>
      </c>
      <c r="E233" s="230" t="s">
        <v>543</v>
      </c>
      <c r="F233" s="231" t="s">
        <v>544</v>
      </c>
      <c r="G233" s="232" t="s">
        <v>217</v>
      </c>
      <c r="H233" s="233">
        <v>21</v>
      </c>
      <c r="I233" s="234"/>
      <c r="J233" s="235">
        <f>ROUND(I233*H233,2)</f>
        <v>0</v>
      </c>
      <c r="K233" s="231" t="s">
        <v>148</v>
      </c>
      <c r="L233" s="41"/>
      <c r="M233" s="236" t="s">
        <v>1</v>
      </c>
      <c r="N233" s="237" t="s">
        <v>42</v>
      </c>
      <c r="O233" s="84"/>
      <c r="P233" s="238">
        <f>O233*H233</f>
        <v>0</v>
      </c>
      <c r="Q233" s="238">
        <v>0</v>
      </c>
      <c r="R233" s="238">
        <f>Q233*H233</f>
        <v>0</v>
      </c>
      <c r="S233" s="238">
        <v>0</v>
      </c>
      <c r="T233" s="239">
        <f>S233*H233</f>
        <v>0</v>
      </c>
      <c r="AR233" s="240" t="s">
        <v>149</v>
      </c>
      <c r="AT233" s="240" t="s">
        <v>144</v>
      </c>
      <c r="AU233" s="240" t="s">
        <v>86</v>
      </c>
      <c r="AY233" s="15" t="s">
        <v>142</v>
      </c>
      <c r="BE233" s="241">
        <f>IF(N233="základní",J233,0)</f>
        <v>0</v>
      </c>
      <c r="BF233" s="241">
        <f>IF(N233="snížená",J233,0)</f>
        <v>0</v>
      </c>
      <c r="BG233" s="241">
        <f>IF(N233="zákl. přenesená",J233,0)</f>
        <v>0</v>
      </c>
      <c r="BH233" s="241">
        <f>IF(N233="sníž. přenesená",J233,0)</f>
        <v>0</v>
      </c>
      <c r="BI233" s="241">
        <f>IF(N233="nulová",J233,0)</f>
        <v>0</v>
      </c>
      <c r="BJ233" s="15" t="s">
        <v>84</v>
      </c>
      <c r="BK233" s="241">
        <f>ROUND(I233*H233,2)</f>
        <v>0</v>
      </c>
      <c r="BL233" s="15" t="s">
        <v>149</v>
      </c>
      <c r="BM233" s="240" t="s">
        <v>545</v>
      </c>
    </row>
    <row r="234" s="1" customFormat="1" ht="24" customHeight="1">
      <c r="B234" s="36"/>
      <c r="C234" s="229" t="s">
        <v>546</v>
      </c>
      <c r="D234" s="229" t="s">
        <v>144</v>
      </c>
      <c r="E234" s="230" t="s">
        <v>547</v>
      </c>
      <c r="F234" s="231" t="s">
        <v>548</v>
      </c>
      <c r="G234" s="232" t="s">
        <v>226</v>
      </c>
      <c r="H234" s="233">
        <v>4</v>
      </c>
      <c r="I234" s="234"/>
      <c r="J234" s="235">
        <f>ROUND(I234*H234,2)</f>
        <v>0</v>
      </c>
      <c r="K234" s="231" t="s">
        <v>148</v>
      </c>
      <c r="L234" s="41"/>
      <c r="M234" s="236" t="s">
        <v>1</v>
      </c>
      <c r="N234" s="237" t="s">
        <v>42</v>
      </c>
      <c r="O234" s="84"/>
      <c r="P234" s="238">
        <f>O234*H234</f>
        <v>0</v>
      </c>
      <c r="Q234" s="238">
        <v>0.00013999999999999999</v>
      </c>
      <c r="R234" s="238">
        <f>Q234*H234</f>
        <v>0.00055999999999999995</v>
      </c>
      <c r="S234" s="238">
        <v>0</v>
      </c>
      <c r="T234" s="239">
        <f>S234*H234</f>
        <v>0</v>
      </c>
      <c r="AR234" s="240" t="s">
        <v>149</v>
      </c>
      <c r="AT234" s="240" t="s">
        <v>144</v>
      </c>
      <c r="AU234" s="240" t="s">
        <v>86</v>
      </c>
      <c r="AY234" s="15" t="s">
        <v>142</v>
      </c>
      <c r="BE234" s="241">
        <f>IF(N234="základní",J234,0)</f>
        <v>0</v>
      </c>
      <c r="BF234" s="241">
        <f>IF(N234="snížená",J234,0)</f>
        <v>0</v>
      </c>
      <c r="BG234" s="241">
        <f>IF(N234="zákl. přenesená",J234,0)</f>
        <v>0</v>
      </c>
      <c r="BH234" s="241">
        <f>IF(N234="sníž. přenesená",J234,0)</f>
        <v>0</v>
      </c>
      <c r="BI234" s="241">
        <f>IF(N234="nulová",J234,0)</f>
        <v>0</v>
      </c>
      <c r="BJ234" s="15" t="s">
        <v>84</v>
      </c>
      <c r="BK234" s="241">
        <f>ROUND(I234*H234,2)</f>
        <v>0</v>
      </c>
      <c r="BL234" s="15" t="s">
        <v>149</v>
      </c>
      <c r="BM234" s="240" t="s">
        <v>549</v>
      </c>
    </row>
    <row r="235" s="1" customFormat="1" ht="16.5" customHeight="1">
      <c r="B235" s="36"/>
      <c r="C235" s="229" t="s">
        <v>550</v>
      </c>
      <c r="D235" s="229" t="s">
        <v>144</v>
      </c>
      <c r="E235" s="230" t="s">
        <v>234</v>
      </c>
      <c r="F235" s="231" t="s">
        <v>235</v>
      </c>
      <c r="G235" s="232" t="s">
        <v>226</v>
      </c>
      <c r="H235" s="233">
        <v>4</v>
      </c>
      <c r="I235" s="234"/>
      <c r="J235" s="235">
        <f>ROUND(I235*H235,2)</f>
        <v>0</v>
      </c>
      <c r="K235" s="231" t="s">
        <v>148</v>
      </c>
      <c r="L235" s="41"/>
      <c r="M235" s="236" t="s">
        <v>1</v>
      </c>
      <c r="N235" s="237" t="s">
        <v>42</v>
      </c>
      <c r="O235" s="84"/>
      <c r="P235" s="238">
        <f>O235*H235</f>
        <v>0</v>
      </c>
      <c r="Q235" s="238">
        <v>0</v>
      </c>
      <c r="R235" s="238">
        <f>Q235*H235</f>
        <v>0</v>
      </c>
      <c r="S235" s="238">
        <v>0</v>
      </c>
      <c r="T235" s="239">
        <f>S235*H235</f>
        <v>0</v>
      </c>
      <c r="AR235" s="240" t="s">
        <v>149</v>
      </c>
      <c r="AT235" s="240" t="s">
        <v>144</v>
      </c>
      <c r="AU235" s="240" t="s">
        <v>86</v>
      </c>
      <c r="AY235" s="15" t="s">
        <v>142</v>
      </c>
      <c r="BE235" s="241">
        <f>IF(N235="základní",J235,0)</f>
        <v>0</v>
      </c>
      <c r="BF235" s="241">
        <f>IF(N235="snížená",J235,0)</f>
        <v>0</v>
      </c>
      <c r="BG235" s="241">
        <f>IF(N235="zákl. přenesená",J235,0)</f>
        <v>0</v>
      </c>
      <c r="BH235" s="241">
        <f>IF(N235="sníž. přenesená",J235,0)</f>
        <v>0</v>
      </c>
      <c r="BI235" s="241">
        <f>IF(N235="nulová",J235,0)</f>
        <v>0</v>
      </c>
      <c r="BJ235" s="15" t="s">
        <v>84</v>
      </c>
      <c r="BK235" s="241">
        <f>ROUND(I235*H235,2)</f>
        <v>0</v>
      </c>
      <c r="BL235" s="15" t="s">
        <v>149</v>
      </c>
      <c r="BM235" s="240" t="s">
        <v>551</v>
      </c>
    </row>
    <row r="236" s="1" customFormat="1" ht="24" customHeight="1">
      <c r="B236" s="36"/>
      <c r="C236" s="229" t="s">
        <v>552</v>
      </c>
      <c r="D236" s="229" t="s">
        <v>144</v>
      </c>
      <c r="E236" s="230" t="s">
        <v>248</v>
      </c>
      <c r="F236" s="231" t="s">
        <v>249</v>
      </c>
      <c r="G236" s="232" t="s">
        <v>250</v>
      </c>
      <c r="H236" s="233">
        <v>1.2</v>
      </c>
      <c r="I236" s="234"/>
      <c r="J236" s="235">
        <f>ROUND(I236*H236,2)</f>
        <v>0</v>
      </c>
      <c r="K236" s="231" t="s">
        <v>511</v>
      </c>
      <c r="L236" s="41"/>
      <c r="M236" s="236" t="s">
        <v>1</v>
      </c>
      <c r="N236" s="237" t="s">
        <v>42</v>
      </c>
      <c r="O236" s="84"/>
      <c r="P236" s="238">
        <f>O236*H236</f>
        <v>0</v>
      </c>
      <c r="Q236" s="238">
        <v>0</v>
      </c>
      <c r="R236" s="238">
        <f>Q236*H236</f>
        <v>0</v>
      </c>
      <c r="S236" s="238">
        <v>0</v>
      </c>
      <c r="T236" s="239">
        <f>S236*H236</f>
        <v>0</v>
      </c>
      <c r="AR236" s="240" t="s">
        <v>149</v>
      </c>
      <c r="AT236" s="240" t="s">
        <v>144</v>
      </c>
      <c r="AU236" s="240" t="s">
        <v>86</v>
      </c>
      <c r="AY236" s="15" t="s">
        <v>142</v>
      </c>
      <c r="BE236" s="241">
        <f>IF(N236="základní",J236,0)</f>
        <v>0</v>
      </c>
      <c r="BF236" s="241">
        <f>IF(N236="snížená",J236,0)</f>
        <v>0</v>
      </c>
      <c r="BG236" s="241">
        <f>IF(N236="zákl. přenesená",J236,0)</f>
        <v>0</v>
      </c>
      <c r="BH236" s="241">
        <f>IF(N236="sníž. přenesená",J236,0)</f>
        <v>0</v>
      </c>
      <c r="BI236" s="241">
        <f>IF(N236="nulová",J236,0)</f>
        <v>0</v>
      </c>
      <c r="BJ236" s="15" t="s">
        <v>84</v>
      </c>
      <c r="BK236" s="241">
        <f>ROUND(I236*H236,2)</f>
        <v>0</v>
      </c>
      <c r="BL236" s="15" t="s">
        <v>149</v>
      </c>
      <c r="BM236" s="240" t="s">
        <v>553</v>
      </c>
    </row>
    <row r="237" s="1" customFormat="1" ht="24" customHeight="1">
      <c r="B237" s="36"/>
      <c r="C237" s="229" t="s">
        <v>554</v>
      </c>
      <c r="D237" s="229" t="s">
        <v>144</v>
      </c>
      <c r="E237" s="230" t="s">
        <v>555</v>
      </c>
      <c r="F237" s="231" t="s">
        <v>556</v>
      </c>
      <c r="G237" s="232" t="s">
        <v>171</v>
      </c>
      <c r="H237" s="233">
        <v>8.8539999999999992</v>
      </c>
      <c r="I237" s="234"/>
      <c r="J237" s="235">
        <f>ROUND(I237*H237,2)</f>
        <v>0</v>
      </c>
      <c r="K237" s="231" t="s">
        <v>148</v>
      </c>
      <c r="L237" s="41"/>
      <c r="M237" s="236" t="s">
        <v>1</v>
      </c>
      <c r="N237" s="237" t="s">
        <v>42</v>
      </c>
      <c r="O237" s="84"/>
      <c r="P237" s="238">
        <f>O237*H237</f>
        <v>0</v>
      </c>
      <c r="Q237" s="238">
        <v>0.084250000000000005</v>
      </c>
      <c r="R237" s="238">
        <f>Q237*H237</f>
        <v>0.74594949999999993</v>
      </c>
      <c r="S237" s="238">
        <v>0</v>
      </c>
      <c r="T237" s="239">
        <f>S237*H237</f>
        <v>0</v>
      </c>
      <c r="AR237" s="240" t="s">
        <v>149</v>
      </c>
      <c r="AT237" s="240" t="s">
        <v>144</v>
      </c>
      <c r="AU237" s="240" t="s">
        <v>86</v>
      </c>
      <c r="AY237" s="15" t="s">
        <v>142</v>
      </c>
      <c r="BE237" s="241">
        <f>IF(N237="základní",J237,0)</f>
        <v>0</v>
      </c>
      <c r="BF237" s="241">
        <f>IF(N237="snížená",J237,0)</f>
        <v>0</v>
      </c>
      <c r="BG237" s="241">
        <f>IF(N237="zákl. přenesená",J237,0)</f>
        <v>0</v>
      </c>
      <c r="BH237" s="241">
        <f>IF(N237="sníž. přenesená",J237,0)</f>
        <v>0</v>
      </c>
      <c r="BI237" s="241">
        <f>IF(N237="nulová",J237,0)</f>
        <v>0</v>
      </c>
      <c r="BJ237" s="15" t="s">
        <v>84</v>
      </c>
      <c r="BK237" s="241">
        <f>ROUND(I237*H237,2)</f>
        <v>0</v>
      </c>
      <c r="BL237" s="15" t="s">
        <v>149</v>
      </c>
      <c r="BM237" s="240" t="s">
        <v>557</v>
      </c>
    </row>
    <row r="238" s="12" customFormat="1">
      <c r="B238" s="242"/>
      <c r="C238" s="243"/>
      <c r="D238" s="244" t="s">
        <v>151</v>
      </c>
      <c r="E238" s="245" t="s">
        <v>1</v>
      </c>
      <c r="F238" s="246" t="s">
        <v>558</v>
      </c>
      <c r="G238" s="243"/>
      <c r="H238" s="247">
        <v>8.8539999999999992</v>
      </c>
      <c r="I238" s="248"/>
      <c r="J238" s="243"/>
      <c r="K238" s="243"/>
      <c r="L238" s="249"/>
      <c r="M238" s="250"/>
      <c r="N238" s="251"/>
      <c r="O238" s="251"/>
      <c r="P238" s="251"/>
      <c r="Q238" s="251"/>
      <c r="R238" s="251"/>
      <c r="S238" s="251"/>
      <c r="T238" s="252"/>
      <c r="AT238" s="253" t="s">
        <v>151</v>
      </c>
      <c r="AU238" s="253" t="s">
        <v>86</v>
      </c>
      <c r="AV238" s="12" t="s">
        <v>86</v>
      </c>
      <c r="AW238" s="12" t="s">
        <v>33</v>
      </c>
      <c r="AX238" s="12" t="s">
        <v>84</v>
      </c>
      <c r="AY238" s="253" t="s">
        <v>142</v>
      </c>
    </row>
    <row r="239" s="11" customFormat="1" ht="22.8" customHeight="1">
      <c r="B239" s="213"/>
      <c r="C239" s="214"/>
      <c r="D239" s="215" t="s">
        <v>76</v>
      </c>
      <c r="E239" s="227" t="s">
        <v>168</v>
      </c>
      <c r="F239" s="227" t="s">
        <v>559</v>
      </c>
      <c r="G239" s="214"/>
      <c r="H239" s="214"/>
      <c r="I239" s="217"/>
      <c r="J239" s="228">
        <f>BK239</f>
        <v>0</v>
      </c>
      <c r="K239" s="214"/>
      <c r="L239" s="219"/>
      <c r="M239" s="220"/>
      <c r="N239" s="221"/>
      <c r="O239" s="221"/>
      <c r="P239" s="222">
        <f>SUM(P240:P241)</f>
        <v>0</v>
      </c>
      <c r="Q239" s="221"/>
      <c r="R239" s="222">
        <f>SUM(R240:R241)</f>
        <v>2.2026510000000004</v>
      </c>
      <c r="S239" s="221"/>
      <c r="T239" s="223">
        <f>SUM(T240:T241)</f>
        <v>2.3598000000000003</v>
      </c>
      <c r="AR239" s="224" t="s">
        <v>84</v>
      </c>
      <c r="AT239" s="225" t="s">
        <v>76</v>
      </c>
      <c r="AU239" s="225" t="s">
        <v>84</v>
      </c>
      <c r="AY239" s="224" t="s">
        <v>142</v>
      </c>
      <c r="BK239" s="226">
        <f>SUM(BK240:BK241)</f>
        <v>0</v>
      </c>
    </row>
    <row r="240" s="1" customFormat="1" ht="24" customHeight="1">
      <c r="B240" s="36"/>
      <c r="C240" s="229" t="s">
        <v>560</v>
      </c>
      <c r="D240" s="229" t="s">
        <v>144</v>
      </c>
      <c r="E240" s="230" t="s">
        <v>561</v>
      </c>
      <c r="F240" s="231" t="s">
        <v>562</v>
      </c>
      <c r="G240" s="232" t="s">
        <v>171</v>
      </c>
      <c r="H240" s="233">
        <v>17.100000000000001</v>
      </c>
      <c r="I240" s="234"/>
      <c r="J240" s="235">
        <f>ROUND(I240*H240,2)</f>
        <v>0</v>
      </c>
      <c r="K240" s="231" t="s">
        <v>148</v>
      </c>
      <c r="L240" s="41"/>
      <c r="M240" s="236" t="s">
        <v>1</v>
      </c>
      <c r="N240" s="237" t="s">
        <v>42</v>
      </c>
      <c r="O240" s="84"/>
      <c r="P240" s="238">
        <f>O240*H240</f>
        <v>0</v>
      </c>
      <c r="Q240" s="238">
        <v>0.12881000000000001</v>
      </c>
      <c r="R240" s="238">
        <f>Q240*H240</f>
        <v>2.2026510000000004</v>
      </c>
      <c r="S240" s="238">
        <v>0.13800000000000001</v>
      </c>
      <c r="T240" s="239">
        <f>S240*H240</f>
        <v>2.3598000000000003</v>
      </c>
      <c r="AR240" s="240" t="s">
        <v>149</v>
      </c>
      <c r="AT240" s="240" t="s">
        <v>144</v>
      </c>
      <c r="AU240" s="240" t="s">
        <v>86</v>
      </c>
      <c r="AY240" s="15" t="s">
        <v>142</v>
      </c>
      <c r="BE240" s="241">
        <f>IF(N240="základní",J240,0)</f>
        <v>0</v>
      </c>
      <c r="BF240" s="241">
        <f>IF(N240="snížená",J240,0)</f>
        <v>0</v>
      </c>
      <c r="BG240" s="241">
        <f>IF(N240="zákl. přenesená",J240,0)</f>
        <v>0</v>
      </c>
      <c r="BH240" s="241">
        <f>IF(N240="sníž. přenesená",J240,0)</f>
        <v>0</v>
      </c>
      <c r="BI240" s="241">
        <f>IF(N240="nulová",J240,0)</f>
        <v>0</v>
      </c>
      <c r="BJ240" s="15" t="s">
        <v>84</v>
      </c>
      <c r="BK240" s="241">
        <f>ROUND(I240*H240,2)</f>
        <v>0</v>
      </c>
      <c r="BL240" s="15" t="s">
        <v>149</v>
      </c>
      <c r="BM240" s="240" t="s">
        <v>563</v>
      </c>
    </row>
    <row r="241" s="12" customFormat="1">
      <c r="B241" s="242"/>
      <c r="C241" s="243"/>
      <c r="D241" s="244" t="s">
        <v>151</v>
      </c>
      <c r="E241" s="245" t="s">
        <v>1</v>
      </c>
      <c r="F241" s="246" t="s">
        <v>564</v>
      </c>
      <c r="G241" s="243"/>
      <c r="H241" s="247">
        <v>17.100000000000001</v>
      </c>
      <c r="I241" s="248"/>
      <c r="J241" s="243"/>
      <c r="K241" s="243"/>
      <c r="L241" s="249"/>
      <c r="M241" s="250"/>
      <c r="N241" s="251"/>
      <c r="O241" s="251"/>
      <c r="P241" s="251"/>
      <c r="Q241" s="251"/>
      <c r="R241" s="251"/>
      <c r="S241" s="251"/>
      <c r="T241" s="252"/>
      <c r="AT241" s="253" t="s">
        <v>151</v>
      </c>
      <c r="AU241" s="253" t="s">
        <v>86</v>
      </c>
      <c r="AV241" s="12" t="s">
        <v>86</v>
      </c>
      <c r="AW241" s="12" t="s">
        <v>33</v>
      </c>
      <c r="AX241" s="12" t="s">
        <v>84</v>
      </c>
      <c r="AY241" s="253" t="s">
        <v>142</v>
      </c>
    </row>
    <row r="242" s="11" customFormat="1" ht="22.8" customHeight="1">
      <c r="B242" s="213"/>
      <c r="C242" s="214"/>
      <c r="D242" s="215" t="s">
        <v>76</v>
      </c>
      <c r="E242" s="227" t="s">
        <v>189</v>
      </c>
      <c r="F242" s="227" t="s">
        <v>252</v>
      </c>
      <c r="G242" s="214"/>
      <c r="H242" s="214"/>
      <c r="I242" s="217"/>
      <c r="J242" s="228">
        <f>BK242</f>
        <v>0</v>
      </c>
      <c r="K242" s="214"/>
      <c r="L242" s="219"/>
      <c r="M242" s="220"/>
      <c r="N242" s="221"/>
      <c r="O242" s="221"/>
      <c r="P242" s="222">
        <f>SUM(P243:P280)</f>
        <v>0</v>
      </c>
      <c r="Q242" s="221"/>
      <c r="R242" s="222">
        <f>SUM(R243:R280)</f>
        <v>13.36667413</v>
      </c>
      <c r="S242" s="221"/>
      <c r="T242" s="223">
        <f>SUM(T243:T280)</f>
        <v>42.865200000000002</v>
      </c>
      <c r="AR242" s="224" t="s">
        <v>84</v>
      </c>
      <c r="AT242" s="225" t="s">
        <v>76</v>
      </c>
      <c r="AU242" s="225" t="s">
        <v>84</v>
      </c>
      <c r="AY242" s="224" t="s">
        <v>142</v>
      </c>
      <c r="BK242" s="226">
        <f>SUM(BK243:BK280)</f>
        <v>0</v>
      </c>
    </row>
    <row r="243" s="1" customFormat="1" ht="16.5" customHeight="1">
      <c r="B243" s="36"/>
      <c r="C243" s="229" t="s">
        <v>565</v>
      </c>
      <c r="D243" s="229" t="s">
        <v>144</v>
      </c>
      <c r="E243" s="230" t="s">
        <v>566</v>
      </c>
      <c r="F243" s="231" t="s">
        <v>567</v>
      </c>
      <c r="G243" s="232" t="s">
        <v>217</v>
      </c>
      <c r="H243" s="233">
        <v>19</v>
      </c>
      <c r="I243" s="234"/>
      <c r="J243" s="235">
        <f>ROUND(I243*H243,2)</f>
        <v>0</v>
      </c>
      <c r="K243" s="231" t="s">
        <v>148</v>
      </c>
      <c r="L243" s="41"/>
      <c r="M243" s="236" t="s">
        <v>1</v>
      </c>
      <c r="N243" s="237" t="s">
        <v>42</v>
      </c>
      <c r="O243" s="84"/>
      <c r="P243" s="238">
        <f>O243*H243</f>
        <v>0</v>
      </c>
      <c r="Q243" s="238">
        <v>0.00117</v>
      </c>
      <c r="R243" s="238">
        <f>Q243*H243</f>
        <v>0.02223</v>
      </c>
      <c r="S243" s="238">
        <v>0</v>
      </c>
      <c r="T243" s="239">
        <f>S243*H243</f>
        <v>0</v>
      </c>
      <c r="AR243" s="240" t="s">
        <v>149</v>
      </c>
      <c r="AT243" s="240" t="s">
        <v>144</v>
      </c>
      <c r="AU243" s="240" t="s">
        <v>86</v>
      </c>
      <c r="AY243" s="15" t="s">
        <v>142</v>
      </c>
      <c r="BE243" s="241">
        <f>IF(N243="základní",J243,0)</f>
        <v>0</v>
      </c>
      <c r="BF243" s="241">
        <f>IF(N243="snížená",J243,0)</f>
        <v>0</v>
      </c>
      <c r="BG243" s="241">
        <f>IF(N243="zákl. přenesená",J243,0)</f>
        <v>0</v>
      </c>
      <c r="BH243" s="241">
        <f>IF(N243="sníž. přenesená",J243,0)</f>
        <v>0</v>
      </c>
      <c r="BI243" s="241">
        <f>IF(N243="nulová",J243,0)</f>
        <v>0</v>
      </c>
      <c r="BJ243" s="15" t="s">
        <v>84</v>
      </c>
      <c r="BK243" s="241">
        <f>ROUND(I243*H243,2)</f>
        <v>0</v>
      </c>
      <c r="BL243" s="15" t="s">
        <v>149</v>
      </c>
      <c r="BM243" s="240" t="s">
        <v>568</v>
      </c>
    </row>
    <row r="244" s="12" customFormat="1">
      <c r="B244" s="242"/>
      <c r="C244" s="243"/>
      <c r="D244" s="244" t="s">
        <v>151</v>
      </c>
      <c r="E244" s="245" t="s">
        <v>383</v>
      </c>
      <c r="F244" s="246" t="s">
        <v>569</v>
      </c>
      <c r="G244" s="243"/>
      <c r="H244" s="247">
        <v>19</v>
      </c>
      <c r="I244" s="248"/>
      <c r="J244" s="243"/>
      <c r="K244" s="243"/>
      <c r="L244" s="249"/>
      <c r="M244" s="250"/>
      <c r="N244" s="251"/>
      <c r="O244" s="251"/>
      <c r="P244" s="251"/>
      <c r="Q244" s="251"/>
      <c r="R244" s="251"/>
      <c r="S244" s="251"/>
      <c r="T244" s="252"/>
      <c r="AT244" s="253" t="s">
        <v>151</v>
      </c>
      <c r="AU244" s="253" t="s">
        <v>86</v>
      </c>
      <c r="AV244" s="12" t="s">
        <v>86</v>
      </c>
      <c r="AW244" s="12" t="s">
        <v>33</v>
      </c>
      <c r="AX244" s="12" t="s">
        <v>84</v>
      </c>
      <c r="AY244" s="253" t="s">
        <v>142</v>
      </c>
    </row>
    <row r="245" s="1" customFormat="1" ht="16.5" customHeight="1">
      <c r="B245" s="36"/>
      <c r="C245" s="229" t="s">
        <v>570</v>
      </c>
      <c r="D245" s="229" t="s">
        <v>144</v>
      </c>
      <c r="E245" s="230" t="s">
        <v>571</v>
      </c>
      <c r="F245" s="231" t="s">
        <v>572</v>
      </c>
      <c r="G245" s="232" t="s">
        <v>217</v>
      </c>
      <c r="H245" s="233">
        <v>19</v>
      </c>
      <c r="I245" s="234"/>
      <c r="J245" s="235">
        <f>ROUND(I245*H245,2)</f>
        <v>0</v>
      </c>
      <c r="K245" s="231" t="s">
        <v>148</v>
      </c>
      <c r="L245" s="41"/>
      <c r="M245" s="236" t="s">
        <v>1</v>
      </c>
      <c r="N245" s="237" t="s">
        <v>42</v>
      </c>
      <c r="O245" s="84"/>
      <c r="P245" s="238">
        <f>O245*H245</f>
        <v>0</v>
      </c>
      <c r="Q245" s="238">
        <v>0.00066</v>
      </c>
      <c r="R245" s="238">
        <f>Q245*H245</f>
        <v>0.012539999999999999</v>
      </c>
      <c r="S245" s="238">
        <v>0</v>
      </c>
      <c r="T245" s="239">
        <f>S245*H245</f>
        <v>0</v>
      </c>
      <c r="AR245" s="240" t="s">
        <v>149</v>
      </c>
      <c r="AT245" s="240" t="s">
        <v>144</v>
      </c>
      <c r="AU245" s="240" t="s">
        <v>86</v>
      </c>
      <c r="AY245" s="15" t="s">
        <v>142</v>
      </c>
      <c r="BE245" s="241">
        <f>IF(N245="základní",J245,0)</f>
        <v>0</v>
      </c>
      <c r="BF245" s="241">
        <f>IF(N245="snížená",J245,0)</f>
        <v>0</v>
      </c>
      <c r="BG245" s="241">
        <f>IF(N245="zákl. přenesená",J245,0)</f>
        <v>0</v>
      </c>
      <c r="BH245" s="241">
        <f>IF(N245="sníž. přenesená",J245,0)</f>
        <v>0</v>
      </c>
      <c r="BI245" s="241">
        <f>IF(N245="nulová",J245,0)</f>
        <v>0</v>
      </c>
      <c r="BJ245" s="15" t="s">
        <v>84</v>
      </c>
      <c r="BK245" s="241">
        <f>ROUND(I245*H245,2)</f>
        <v>0</v>
      </c>
      <c r="BL245" s="15" t="s">
        <v>149</v>
      </c>
      <c r="BM245" s="240" t="s">
        <v>573</v>
      </c>
    </row>
    <row r="246" s="12" customFormat="1">
      <c r="B246" s="242"/>
      <c r="C246" s="243"/>
      <c r="D246" s="244" t="s">
        <v>151</v>
      </c>
      <c r="E246" s="245" t="s">
        <v>1</v>
      </c>
      <c r="F246" s="246" t="s">
        <v>383</v>
      </c>
      <c r="G246" s="243"/>
      <c r="H246" s="247">
        <v>19</v>
      </c>
      <c r="I246" s="248"/>
      <c r="J246" s="243"/>
      <c r="K246" s="243"/>
      <c r="L246" s="249"/>
      <c r="M246" s="250"/>
      <c r="N246" s="251"/>
      <c r="O246" s="251"/>
      <c r="P246" s="251"/>
      <c r="Q246" s="251"/>
      <c r="R246" s="251"/>
      <c r="S246" s="251"/>
      <c r="T246" s="252"/>
      <c r="AT246" s="253" t="s">
        <v>151</v>
      </c>
      <c r="AU246" s="253" t="s">
        <v>86</v>
      </c>
      <c r="AV246" s="12" t="s">
        <v>86</v>
      </c>
      <c r="AW246" s="12" t="s">
        <v>33</v>
      </c>
      <c r="AX246" s="12" t="s">
        <v>84</v>
      </c>
      <c r="AY246" s="253" t="s">
        <v>142</v>
      </c>
    </row>
    <row r="247" s="1" customFormat="1" ht="16.5" customHeight="1">
      <c r="B247" s="36"/>
      <c r="C247" s="265" t="s">
        <v>574</v>
      </c>
      <c r="D247" s="265" t="s">
        <v>183</v>
      </c>
      <c r="E247" s="266" t="s">
        <v>575</v>
      </c>
      <c r="F247" s="267" t="s">
        <v>576</v>
      </c>
      <c r="G247" s="268" t="s">
        <v>186</v>
      </c>
      <c r="H247" s="269">
        <v>0.76000000000000001</v>
      </c>
      <c r="I247" s="270"/>
      <c r="J247" s="271">
        <f>ROUND(I247*H247,2)</f>
        <v>0</v>
      </c>
      <c r="K247" s="267" t="s">
        <v>148</v>
      </c>
      <c r="L247" s="272"/>
      <c r="M247" s="273" t="s">
        <v>1</v>
      </c>
      <c r="N247" s="274" t="s">
        <v>42</v>
      </c>
      <c r="O247" s="84"/>
      <c r="P247" s="238">
        <f>O247*H247</f>
        <v>0</v>
      </c>
      <c r="Q247" s="238">
        <v>1</v>
      </c>
      <c r="R247" s="238">
        <f>Q247*H247</f>
        <v>0.76000000000000001</v>
      </c>
      <c r="S247" s="238">
        <v>0</v>
      </c>
      <c r="T247" s="239">
        <f>S247*H247</f>
        <v>0</v>
      </c>
      <c r="AR247" s="240" t="s">
        <v>182</v>
      </c>
      <c r="AT247" s="240" t="s">
        <v>183</v>
      </c>
      <c r="AU247" s="240" t="s">
        <v>86</v>
      </c>
      <c r="AY247" s="15" t="s">
        <v>142</v>
      </c>
      <c r="BE247" s="241">
        <f>IF(N247="základní",J247,0)</f>
        <v>0</v>
      </c>
      <c r="BF247" s="241">
        <f>IF(N247="snížená",J247,0)</f>
        <v>0</v>
      </c>
      <c r="BG247" s="241">
        <f>IF(N247="zákl. přenesená",J247,0)</f>
        <v>0</v>
      </c>
      <c r="BH247" s="241">
        <f>IF(N247="sníž. přenesená",J247,0)</f>
        <v>0</v>
      </c>
      <c r="BI247" s="241">
        <f>IF(N247="nulová",J247,0)</f>
        <v>0</v>
      </c>
      <c r="BJ247" s="15" t="s">
        <v>84</v>
      </c>
      <c r="BK247" s="241">
        <f>ROUND(I247*H247,2)</f>
        <v>0</v>
      </c>
      <c r="BL247" s="15" t="s">
        <v>149</v>
      </c>
      <c r="BM247" s="240" t="s">
        <v>577</v>
      </c>
    </row>
    <row r="248" s="1" customFormat="1">
      <c r="B248" s="36"/>
      <c r="C248" s="37"/>
      <c r="D248" s="244" t="s">
        <v>304</v>
      </c>
      <c r="E248" s="37"/>
      <c r="F248" s="275" t="s">
        <v>578</v>
      </c>
      <c r="G248" s="37"/>
      <c r="H248" s="37"/>
      <c r="I248" s="147"/>
      <c r="J248" s="37"/>
      <c r="K248" s="37"/>
      <c r="L248" s="41"/>
      <c r="M248" s="276"/>
      <c r="N248" s="84"/>
      <c r="O248" s="84"/>
      <c r="P248" s="84"/>
      <c r="Q248" s="84"/>
      <c r="R248" s="84"/>
      <c r="S248" s="84"/>
      <c r="T248" s="85"/>
      <c r="AT248" s="15" t="s">
        <v>304</v>
      </c>
      <c r="AU248" s="15" t="s">
        <v>86</v>
      </c>
    </row>
    <row r="249" s="12" customFormat="1">
      <c r="B249" s="242"/>
      <c r="C249" s="243"/>
      <c r="D249" s="244" t="s">
        <v>151</v>
      </c>
      <c r="E249" s="245" t="s">
        <v>1</v>
      </c>
      <c r="F249" s="246" t="s">
        <v>579</v>
      </c>
      <c r="G249" s="243"/>
      <c r="H249" s="247">
        <v>0.76000000000000001</v>
      </c>
      <c r="I249" s="248"/>
      <c r="J249" s="243"/>
      <c r="K249" s="243"/>
      <c r="L249" s="249"/>
      <c r="M249" s="250"/>
      <c r="N249" s="251"/>
      <c r="O249" s="251"/>
      <c r="P249" s="251"/>
      <c r="Q249" s="251"/>
      <c r="R249" s="251"/>
      <c r="S249" s="251"/>
      <c r="T249" s="252"/>
      <c r="AT249" s="253" t="s">
        <v>151</v>
      </c>
      <c r="AU249" s="253" t="s">
        <v>86</v>
      </c>
      <c r="AV249" s="12" t="s">
        <v>86</v>
      </c>
      <c r="AW249" s="12" t="s">
        <v>33</v>
      </c>
      <c r="AX249" s="12" t="s">
        <v>84</v>
      </c>
      <c r="AY249" s="253" t="s">
        <v>142</v>
      </c>
    </row>
    <row r="250" s="1" customFormat="1" ht="16.5" customHeight="1">
      <c r="B250" s="36"/>
      <c r="C250" s="229" t="s">
        <v>580</v>
      </c>
      <c r="D250" s="229" t="s">
        <v>144</v>
      </c>
      <c r="E250" s="230" t="s">
        <v>581</v>
      </c>
      <c r="F250" s="231" t="s">
        <v>582</v>
      </c>
      <c r="G250" s="232" t="s">
        <v>147</v>
      </c>
      <c r="H250" s="233">
        <v>4.2000000000000002</v>
      </c>
      <c r="I250" s="234"/>
      <c r="J250" s="235">
        <f>ROUND(I250*H250,2)</f>
        <v>0</v>
      </c>
      <c r="K250" s="231" t="s">
        <v>148</v>
      </c>
      <c r="L250" s="41"/>
      <c r="M250" s="236" t="s">
        <v>1</v>
      </c>
      <c r="N250" s="237" t="s">
        <v>42</v>
      </c>
      <c r="O250" s="84"/>
      <c r="P250" s="238">
        <f>O250*H250</f>
        <v>0</v>
      </c>
      <c r="Q250" s="238">
        <v>0.12</v>
      </c>
      <c r="R250" s="238">
        <f>Q250*H250</f>
        <v>0.504</v>
      </c>
      <c r="S250" s="238">
        <v>2.4900000000000002</v>
      </c>
      <c r="T250" s="239">
        <f>S250*H250</f>
        <v>10.458000000000002</v>
      </c>
      <c r="AR250" s="240" t="s">
        <v>149</v>
      </c>
      <c r="AT250" s="240" t="s">
        <v>144</v>
      </c>
      <c r="AU250" s="240" t="s">
        <v>86</v>
      </c>
      <c r="AY250" s="15" t="s">
        <v>142</v>
      </c>
      <c r="BE250" s="241">
        <f>IF(N250="základní",J250,0)</f>
        <v>0</v>
      </c>
      <c r="BF250" s="241">
        <f>IF(N250="snížená",J250,0)</f>
        <v>0</v>
      </c>
      <c r="BG250" s="241">
        <f>IF(N250="zákl. přenesená",J250,0)</f>
        <v>0</v>
      </c>
      <c r="BH250" s="241">
        <f>IF(N250="sníž. přenesená",J250,0)</f>
        <v>0</v>
      </c>
      <c r="BI250" s="241">
        <f>IF(N250="nulová",J250,0)</f>
        <v>0</v>
      </c>
      <c r="BJ250" s="15" t="s">
        <v>84</v>
      </c>
      <c r="BK250" s="241">
        <f>ROUND(I250*H250,2)</f>
        <v>0</v>
      </c>
      <c r="BL250" s="15" t="s">
        <v>149</v>
      </c>
      <c r="BM250" s="240" t="s">
        <v>583</v>
      </c>
    </row>
    <row r="251" s="12" customFormat="1">
      <c r="B251" s="242"/>
      <c r="C251" s="243"/>
      <c r="D251" s="244" t="s">
        <v>151</v>
      </c>
      <c r="E251" s="245" t="s">
        <v>1</v>
      </c>
      <c r="F251" s="246" t="s">
        <v>584</v>
      </c>
      <c r="G251" s="243"/>
      <c r="H251" s="247">
        <v>4.2000000000000002</v>
      </c>
      <c r="I251" s="248"/>
      <c r="J251" s="243"/>
      <c r="K251" s="243"/>
      <c r="L251" s="249"/>
      <c r="M251" s="250"/>
      <c r="N251" s="251"/>
      <c r="O251" s="251"/>
      <c r="P251" s="251"/>
      <c r="Q251" s="251"/>
      <c r="R251" s="251"/>
      <c r="S251" s="251"/>
      <c r="T251" s="252"/>
      <c r="AT251" s="253" t="s">
        <v>151</v>
      </c>
      <c r="AU251" s="253" t="s">
        <v>86</v>
      </c>
      <c r="AV251" s="12" t="s">
        <v>86</v>
      </c>
      <c r="AW251" s="12" t="s">
        <v>33</v>
      </c>
      <c r="AX251" s="12" t="s">
        <v>84</v>
      </c>
      <c r="AY251" s="253" t="s">
        <v>142</v>
      </c>
    </row>
    <row r="252" s="1" customFormat="1" ht="16.5" customHeight="1">
      <c r="B252" s="36"/>
      <c r="C252" s="229" t="s">
        <v>585</v>
      </c>
      <c r="D252" s="229" t="s">
        <v>144</v>
      </c>
      <c r="E252" s="230" t="s">
        <v>259</v>
      </c>
      <c r="F252" s="231" t="s">
        <v>260</v>
      </c>
      <c r="G252" s="232" t="s">
        <v>147</v>
      </c>
      <c r="H252" s="233">
        <v>9.3030000000000008</v>
      </c>
      <c r="I252" s="234"/>
      <c r="J252" s="235">
        <f>ROUND(I252*H252,2)</f>
        <v>0</v>
      </c>
      <c r="K252" s="231" t="s">
        <v>148</v>
      </c>
      <c r="L252" s="41"/>
      <c r="M252" s="236" t="s">
        <v>1</v>
      </c>
      <c r="N252" s="237" t="s">
        <v>42</v>
      </c>
      <c r="O252" s="84"/>
      <c r="P252" s="238">
        <f>O252*H252</f>
        <v>0</v>
      </c>
      <c r="Q252" s="238">
        <v>0.12171</v>
      </c>
      <c r="R252" s="238">
        <f>Q252*H252</f>
        <v>1.1322681300000002</v>
      </c>
      <c r="S252" s="238">
        <v>2.3999999999999999</v>
      </c>
      <c r="T252" s="239">
        <f>S252*H252</f>
        <v>22.327200000000001</v>
      </c>
      <c r="AR252" s="240" t="s">
        <v>149</v>
      </c>
      <c r="AT252" s="240" t="s">
        <v>144</v>
      </c>
      <c r="AU252" s="240" t="s">
        <v>86</v>
      </c>
      <c r="AY252" s="15" t="s">
        <v>142</v>
      </c>
      <c r="BE252" s="241">
        <f>IF(N252="základní",J252,0)</f>
        <v>0</v>
      </c>
      <c r="BF252" s="241">
        <f>IF(N252="snížená",J252,0)</f>
        <v>0</v>
      </c>
      <c r="BG252" s="241">
        <f>IF(N252="zákl. přenesená",J252,0)</f>
        <v>0</v>
      </c>
      <c r="BH252" s="241">
        <f>IF(N252="sníž. přenesená",J252,0)</f>
        <v>0</v>
      </c>
      <c r="BI252" s="241">
        <f>IF(N252="nulová",J252,0)</f>
        <v>0</v>
      </c>
      <c r="BJ252" s="15" t="s">
        <v>84</v>
      </c>
      <c r="BK252" s="241">
        <f>ROUND(I252*H252,2)</f>
        <v>0</v>
      </c>
      <c r="BL252" s="15" t="s">
        <v>149</v>
      </c>
      <c r="BM252" s="240" t="s">
        <v>586</v>
      </c>
    </row>
    <row r="253" s="12" customFormat="1">
      <c r="B253" s="242"/>
      <c r="C253" s="243"/>
      <c r="D253" s="244" t="s">
        <v>151</v>
      </c>
      <c r="E253" s="245" t="s">
        <v>1</v>
      </c>
      <c r="F253" s="246" t="s">
        <v>587</v>
      </c>
      <c r="G253" s="243"/>
      <c r="H253" s="247">
        <v>4.6829999999999998</v>
      </c>
      <c r="I253" s="248"/>
      <c r="J253" s="243"/>
      <c r="K253" s="243"/>
      <c r="L253" s="249"/>
      <c r="M253" s="250"/>
      <c r="N253" s="251"/>
      <c r="O253" s="251"/>
      <c r="P253" s="251"/>
      <c r="Q253" s="251"/>
      <c r="R253" s="251"/>
      <c r="S253" s="251"/>
      <c r="T253" s="252"/>
      <c r="AT253" s="253" t="s">
        <v>151</v>
      </c>
      <c r="AU253" s="253" t="s">
        <v>86</v>
      </c>
      <c r="AV253" s="12" t="s">
        <v>86</v>
      </c>
      <c r="AW253" s="12" t="s">
        <v>33</v>
      </c>
      <c r="AX253" s="12" t="s">
        <v>77</v>
      </c>
      <c r="AY253" s="253" t="s">
        <v>142</v>
      </c>
    </row>
    <row r="254" s="12" customFormat="1">
      <c r="B254" s="242"/>
      <c r="C254" s="243"/>
      <c r="D254" s="244" t="s">
        <v>151</v>
      </c>
      <c r="E254" s="245" t="s">
        <v>1</v>
      </c>
      <c r="F254" s="246" t="s">
        <v>588</v>
      </c>
      <c r="G254" s="243"/>
      <c r="H254" s="247">
        <v>1.6200000000000001</v>
      </c>
      <c r="I254" s="248"/>
      <c r="J254" s="243"/>
      <c r="K254" s="243"/>
      <c r="L254" s="249"/>
      <c r="M254" s="250"/>
      <c r="N254" s="251"/>
      <c r="O254" s="251"/>
      <c r="P254" s="251"/>
      <c r="Q254" s="251"/>
      <c r="R254" s="251"/>
      <c r="S254" s="251"/>
      <c r="T254" s="252"/>
      <c r="AT254" s="253" t="s">
        <v>151</v>
      </c>
      <c r="AU254" s="253" t="s">
        <v>86</v>
      </c>
      <c r="AV254" s="12" t="s">
        <v>86</v>
      </c>
      <c r="AW254" s="12" t="s">
        <v>33</v>
      </c>
      <c r="AX254" s="12" t="s">
        <v>77</v>
      </c>
      <c r="AY254" s="253" t="s">
        <v>142</v>
      </c>
    </row>
    <row r="255" s="12" customFormat="1">
      <c r="B255" s="242"/>
      <c r="C255" s="243"/>
      <c r="D255" s="244" t="s">
        <v>151</v>
      </c>
      <c r="E255" s="245" t="s">
        <v>1</v>
      </c>
      <c r="F255" s="246" t="s">
        <v>589</v>
      </c>
      <c r="G255" s="243"/>
      <c r="H255" s="247">
        <v>3</v>
      </c>
      <c r="I255" s="248"/>
      <c r="J255" s="243"/>
      <c r="K255" s="243"/>
      <c r="L255" s="249"/>
      <c r="M255" s="250"/>
      <c r="N255" s="251"/>
      <c r="O255" s="251"/>
      <c r="P255" s="251"/>
      <c r="Q255" s="251"/>
      <c r="R255" s="251"/>
      <c r="S255" s="251"/>
      <c r="T255" s="252"/>
      <c r="AT255" s="253" t="s">
        <v>151</v>
      </c>
      <c r="AU255" s="253" t="s">
        <v>86</v>
      </c>
      <c r="AV255" s="12" t="s">
        <v>86</v>
      </c>
      <c r="AW255" s="12" t="s">
        <v>33</v>
      </c>
      <c r="AX255" s="12" t="s">
        <v>77</v>
      </c>
      <c r="AY255" s="253" t="s">
        <v>142</v>
      </c>
    </row>
    <row r="256" s="13" customFormat="1">
      <c r="B256" s="254"/>
      <c r="C256" s="255"/>
      <c r="D256" s="244" t="s">
        <v>151</v>
      </c>
      <c r="E256" s="256" t="s">
        <v>1</v>
      </c>
      <c r="F256" s="257" t="s">
        <v>181</v>
      </c>
      <c r="G256" s="255"/>
      <c r="H256" s="258">
        <v>9.3030000000000008</v>
      </c>
      <c r="I256" s="259"/>
      <c r="J256" s="255"/>
      <c r="K256" s="255"/>
      <c r="L256" s="260"/>
      <c r="M256" s="261"/>
      <c r="N256" s="262"/>
      <c r="O256" s="262"/>
      <c r="P256" s="262"/>
      <c r="Q256" s="262"/>
      <c r="R256" s="262"/>
      <c r="S256" s="262"/>
      <c r="T256" s="263"/>
      <c r="AT256" s="264" t="s">
        <v>151</v>
      </c>
      <c r="AU256" s="264" t="s">
        <v>86</v>
      </c>
      <c r="AV256" s="13" t="s">
        <v>149</v>
      </c>
      <c r="AW256" s="13" t="s">
        <v>33</v>
      </c>
      <c r="AX256" s="13" t="s">
        <v>84</v>
      </c>
      <c r="AY256" s="264" t="s">
        <v>142</v>
      </c>
    </row>
    <row r="257" s="1" customFormat="1" ht="16.5" customHeight="1">
      <c r="B257" s="36"/>
      <c r="C257" s="229" t="s">
        <v>590</v>
      </c>
      <c r="D257" s="229" t="s">
        <v>144</v>
      </c>
      <c r="E257" s="230" t="s">
        <v>591</v>
      </c>
      <c r="F257" s="231" t="s">
        <v>592</v>
      </c>
      <c r="G257" s="232" t="s">
        <v>217</v>
      </c>
      <c r="H257" s="233">
        <v>12</v>
      </c>
      <c r="I257" s="234"/>
      <c r="J257" s="235">
        <f>ROUND(I257*H257,2)</f>
        <v>0</v>
      </c>
      <c r="K257" s="231" t="s">
        <v>148</v>
      </c>
      <c r="L257" s="41"/>
      <c r="M257" s="236" t="s">
        <v>1</v>
      </c>
      <c r="N257" s="237" t="s">
        <v>42</v>
      </c>
      <c r="O257" s="84"/>
      <c r="P257" s="238">
        <f>O257*H257</f>
        <v>0</v>
      </c>
      <c r="Q257" s="238">
        <v>8.0000000000000007E-05</v>
      </c>
      <c r="R257" s="238">
        <f>Q257*H257</f>
        <v>0.00096000000000000013</v>
      </c>
      <c r="S257" s="238">
        <v>0.017999999999999999</v>
      </c>
      <c r="T257" s="239">
        <f>S257*H257</f>
        <v>0.21599999999999997</v>
      </c>
      <c r="AR257" s="240" t="s">
        <v>149</v>
      </c>
      <c r="AT257" s="240" t="s">
        <v>144</v>
      </c>
      <c r="AU257" s="240" t="s">
        <v>86</v>
      </c>
      <c r="AY257" s="15" t="s">
        <v>142</v>
      </c>
      <c r="BE257" s="241">
        <f>IF(N257="základní",J257,0)</f>
        <v>0</v>
      </c>
      <c r="BF257" s="241">
        <f>IF(N257="snížená",J257,0)</f>
        <v>0</v>
      </c>
      <c r="BG257" s="241">
        <f>IF(N257="zákl. přenesená",J257,0)</f>
        <v>0</v>
      </c>
      <c r="BH257" s="241">
        <f>IF(N257="sníž. přenesená",J257,0)</f>
        <v>0</v>
      </c>
      <c r="BI257" s="241">
        <f>IF(N257="nulová",J257,0)</f>
        <v>0</v>
      </c>
      <c r="BJ257" s="15" t="s">
        <v>84</v>
      </c>
      <c r="BK257" s="241">
        <f>ROUND(I257*H257,2)</f>
        <v>0</v>
      </c>
      <c r="BL257" s="15" t="s">
        <v>149</v>
      </c>
      <c r="BM257" s="240" t="s">
        <v>593</v>
      </c>
    </row>
    <row r="258" s="1" customFormat="1" ht="16.5" customHeight="1">
      <c r="B258" s="36"/>
      <c r="C258" s="229" t="s">
        <v>594</v>
      </c>
      <c r="D258" s="229" t="s">
        <v>144</v>
      </c>
      <c r="E258" s="230" t="s">
        <v>595</v>
      </c>
      <c r="F258" s="231" t="s">
        <v>596</v>
      </c>
      <c r="G258" s="232" t="s">
        <v>217</v>
      </c>
      <c r="H258" s="233">
        <v>10</v>
      </c>
      <c r="I258" s="234"/>
      <c r="J258" s="235">
        <f>ROUND(I258*H258,2)</f>
        <v>0</v>
      </c>
      <c r="K258" s="231" t="s">
        <v>148</v>
      </c>
      <c r="L258" s="41"/>
      <c r="M258" s="236" t="s">
        <v>1</v>
      </c>
      <c r="N258" s="237" t="s">
        <v>42</v>
      </c>
      <c r="O258" s="84"/>
      <c r="P258" s="238">
        <f>O258*H258</f>
        <v>0</v>
      </c>
      <c r="Q258" s="238">
        <v>0.00080000000000000004</v>
      </c>
      <c r="R258" s="238">
        <f>Q258*H258</f>
        <v>0.0080000000000000002</v>
      </c>
      <c r="S258" s="238">
        <v>0</v>
      </c>
      <c r="T258" s="239">
        <f>S258*H258</f>
        <v>0</v>
      </c>
      <c r="AR258" s="240" t="s">
        <v>149</v>
      </c>
      <c r="AT258" s="240" t="s">
        <v>144</v>
      </c>
      <c r="AU258" s="240" t="s">
        <v>86</v>
      </c>
      <c r="AY258" s="15" t="s">
        <v>142</v>
      </c>
      <c r="BE258" s="241">
        <f>IF(N258="základní",J258,0)</f>
        <v>0</v>
      </c>
      <c r="BF258" s="241">
        <f>IF(N258="snížená",J258,0)</f>
        <v>0</v>
      </c>
      <c r="BG258" s="241">
        <f>IF(N258="zákl. přenesená",J258,0)</f>
        <v>0</v>
      </c>
      <c r="BH258" s="241">
        <f>IF(N258="sníž. přenesená",J258,0)</f>
        <v>0</v>
      </c>
      <c r="BI258" s="241">
        <f>IF(N258="nulová",J258,0)</f>
        <v>0</v>
      </c>
      <c r="BJ258" s="15" t="s">
        <v>84</v>
      </c>
      <c r="BK258" s="241">
        <f>ROUND(I258*H258,2)</f>
        <v>0</v>
      </c>
      <c r="BL258" s="15" t="s">
        <v>149</v>
      </c>
      <c r="BM258" s="240" t="s">
        <v>597</v>
      </c>
    </row>
    <row r="259" s="12" customFormat="1">
      <c r="B259" s="242"/>
      <c r="C259" s="243"/>
      <c r="D259" s="244" t="s">
        <v>151</v>
      </c>
      <c r="E259" s="245" t="s">
        <v>1</v>
      </c>
      <c r="F259" s="246" t="s">
        <v>598</v>
      </c>
      <c r="G259" s="243"/>
      <c r="H259" s="247">
        <v>10</v>
      </c>
      <c r="I259" s="248"/>
      <c r="J259" s="243"/>
      <c r="K259" s="243"/>
      <c r="L259" s="249"/>
      <c r="M259" s="250"/>
      <c r="N259" s="251"/>
      <c r="O259" s="251"/>
      <c r="P259" s="251"/>
      <c r="Q259" s="251"/>
      <c r="R259" s="251"/>
      <c r="S259" s="251"/>
      <c r="T259" s="252"/>
      <c r="AT259" s="253" t="s">
        <v>151</v>
      </c>
      <c r="AU259" s="253" t="s">
        <v>86</v>
      </c>
      <c r="AV259" s="12" t="s">
        <v>86</v>
      </c>
      <c r="AW259" s="12" t="s">
        <v>33</v>
      </c>
      <c r="AX259" s="12" t="s">
        <v>84</v>
      </c>
      <c r="AY259" s="253" t="s">
        <v>142</v>
      </c>
    </row>
    <row r="260" s="1" customFormat="1" ht="24" customHeight="1">
      <c r="B260" s="36"/>
      <c r="C260" s="229" t="s">
        <v>599</v>
      </c>
      <c r="D260" s="229" t="s">
        <v>144</v>
      </c>
      <c r="E260" s="230" t="s">
        <v>600</v>
      </c>
      <c r="F260" s="231" t="s">
        <v>601</v>
      </c>
      <c r="G260" s="232" t="s">
        <v>171</v>
      </c>
      <c r="H260" s="233">
        <v>18</v>
      </c>
      <c r="I260" s="234"/>
      <c r="J260" s="235">
        <f>ROUND(I260*H260,2)</f>
        <v>0</v>
      </c>
      <c r="K260" s="231" t="s">
        <v>148</v>
      </c>
      <c r="L260" s="41"/>
      <c r="M260" s="236" t="s">
        <v>1</v>
      </c>
      <c r="N260" s="237" t="s">
        <v>42</v>
      </c>
      <c r="O260" s="84"/>
      <c r="P260" s="238">
        <f>O260*H260</f>
        <v>0</v>
      </c>
      <c r="Q260" s="238">
        <v>0.065000000000000002</v>
      </c>
      <c r="R260" s="238">
        <f>Q260*H260</f>
        <v>1.1699999999999999</v>
      </c>
      <c r="S260" s="238">
        <v>0.13</v>
      </c>
      <c r="T260" s="239">
        <f>S260*H260</f>
        <v>2.3399999999999999</v>
      </c>
      <c r="AR260" s="240" t="s">
        <v>149</v>
      </c>
      <c r="AT260" s="240" t="s">
        <v>144</v>
      </c>
      <c r="AU260" s="240" t="s">
        <v>86</v>
      </c>
      <c r="AY260" s="15" t="s">
        <v>142</v>
      </c>
      <c r="BE260" s="241">
        <f>IF(N260="základní",J260,0)</f>
        <v>0</v>
      </c>
      <c r="BF260" s="241">
        <f>IF(N260="snížená",J260,0)</f>
        <v>0</v>
      </c>
      <c r="BG260" s="241">
        <f>IF(N260="zákl. přenesená",J260,0)</f>
        <v>0</v>
      </c>
      <c r="BH260" s="241">
        <f>IF(N260="sníž. přenesená",J260,0)</f>
        <v>0</v>
      </c>
      <c r="BI260" s="241">
        <f>IF(N260="nulová",J260,0)</f>
        <v>0</v>
      </c>
      <c r="BJ260" s="15" t="s">
        <v>84</v>
      </c>
      <c r="BK260" s="241">
        <f>ROUND(I260*H260,2)</f>
        <v>0</v>
      </c>
      <c r="BL260" s="15" t="s">
        <v>149</v>
      </c>
      <c r="BM260" s="240" t="s">
        <v>602</v>
      </c>
    </row>
    <row r="261" s="12" customFormat="1">
      <c r="B261" s="242"/>
      <c r="C261" s="243"/>
      <c r="D261" s="244" t="s">
        <v>151</v>
      </c>
      <c r="E261" s="245" t="s">
        <v>1</v>
      </c>
      <c r="F261" s="246" t="s">
        <v>603</v>
      </c>
      <c r="G261" s="243"/>
      <c r="H261" s="247">
        <v>18</v>
      </c>
      <c r="I261" s="248"/>
      <c r="J261" s="243"/>
      <c r="K261" s="243"/>
      <c r="L261" s="249"/>
      <c r="M261" s="250"/>
      <c r="N261" s="251"/>
      <c r="O261" s="251"/>
      <c r="P261" s="251"/>
      <c r="Q261" s="251"/>
      <c r="R261" s="251"/>
      <c r="S261" s="251"/>
      <c r="T261" s="252"/>
      <c r="AT261" s="253" t="s">
        <v>151</v>
      </c>
      <c r="AU261" s="253" t="s">
        <v>86</v>
      </c>
      <c r="AV261" s="12" t="s">
        <v>86</v>
      </c>
      <c r="AW261" s="12" t="s">
        <v>33</v>
      </c>
      <c r="AX261" s="12" t="s">
        <v>84</v>
      </c>
      <c r="AY261" s="253" t="s">
        <v>142</v>
      </c>
    </row>
    <row r="262" s="1" customFormat="1" ht="24" customHeight="1">
      <c r="B262" s="36"/>
      <c r="C262" s="229" t="s">
        <v>604</v>
      </c>
      <c r="D262" s="229" t="s">
        <v>144</v>
      </c>
      <c r="E262" s="230" t="s">
        <v>605</v>
      </c>
      <c r="F262" s="231" t="s">
        <v>606</v>
      </c>
      <c r="G262" s="232" t="s">
        <v>171</v>
      </c>
      <c r="H262" s="233">
        <v>18</v>
      </c>
      <c r="I262" s="234"/>
      <c r="J262" s="235">
        <f>ROUND(I262*H262,2)</f>
        <v>0</v>
      </c>
      <c r="K262" s="231" t="s">
        <v>148</v>
      </c>
      <c r="L262" s="41"/>
      <c r="M262" s="236" t="s">
        <v>1</v>
      </c>
      <c r="N262" s="237" t="s">
        <v>42</v>
      </c>
      <c r="O262" s="84"/>
      <c r="P262" s="238">
        <f>O262*H262</f>
        <v>0</v>
      </c>
      <c r="Q262" s="238">
        <v>0</v>
      </c>
      <c r="R262" s="238">
        <f>Q262*H262</f>
        <v>0</v>
      </c>
      <c r="S262" s="238">
        <v>0</v>
      </c>
      <c r="T262" s="239">
        <f>S262*H262</f>
        <v>0</v>
      </c>
      <c r="AR262" s="240" t="s">
        <v>149</v>
      </c>
      <c r="AT262" s="240" t="s">
        <v>144</v>
      </c>
      <c r="AU262" s="240" t="s">
        <v>86</v>
      </c>
      <c r="AY262" s="15" t="s">
        <v>142</v>
      </c>
      <c r="BE262" s="241">
        <f>IF(N262="základní",J262,0)</f>
        <v>0</v>
      </c>
      <c r="BF262" s="241">
        <f>IF(N262="snížená",J262,0)</f>
        <v>0</v>
      </c>
      <c r="BG262" s="241">
        <f>IF(N262="zákl. přenesená",J262,0)</f>
        <v>0</v>
      </c>
      <c r="BH262" s="241">
        <f>IF(N262="sníž. přenesená",J262,0)</f>
        <v>0</v>
      </c>
      <c r="BI262" s="241">
        <f>IF(N262="nulová",J262,0)</f>
        <v>0</v>
      </c>
      <c r="BJ262" s="15" t="s">
        <v>84</v>
      </c>
      <c r="BK262" s="241">
        <f>ROUND(I262*H262,2)</f>
        <v>0</v>
      </c>
      <c r="BL262" s="15" t="s">
        <v>149</v>
      </c>
      <c r="BM262" s="240" t="s">
        <v>607</v>
      </c>
    </row>
    <row r="263" s="12" customFormat="1">
      <c r="B263" s="242"/>
      <c r="C263" s="243"/>
      <c r="D263" s="244" t="s">
        <v>151</v>
      </c>
      <c r="E263" s="245" t="s">
        <v>1</v>
      </c>
      <c r="F263" s="246" t="s">
        <v>608</v>
      </c>
      <c r="G263" s="243"/>
      <c r="H263" s="247">
        <v>18</v>
      </c>
      <c r="I263" s="248"/>
      <c r="J263" s="243"/>
      <c r="K263" s="243"/>
      <c r="L263" s="249"/>
      <c r="M263" s="250"/>
      <c r="N263" s="251"/>
      <c r="O263" s="251"/>
      <c r="P263" s="251"/>
      <c r="Q263" s="251"/>
      <c r="R263" s="251"/>
      <c r="S263" s="251"/>
      <c r="T263" s="252"/>
      <c r="AT263" s="253" t="s">
        <v>151</v>
      </c>
      <c r="AU263" s="253" t="s">
        <v>86</v>
      </c>
      <c r="AV263" s="12" t="s">
        <v>86</v>
      </c>
      <c r="AW263" s="12" t="s">
        <v>33</v>
      </c>
      <c r="AX263" s="12" t="s">
        <v>84</v>
      </c>
      <c r="AY263" s="253" t="s">
        <v>142</v>
      </c>
    </row>
    <row r="264" s="1" customFormat="1" ht="24" customHeight="1">
      <c r="B264" s="36"/>
      <c r="C264" s="229" t="s">
        <v>609</v>
      </c>
      <c r="D264" s="229" t="s">
        <v>144</v>
      </c>
      <c r="E264" s="230" t="s">
        <v>610</v>
      </c>
      <c r="F264" s="231" t="s">
        <v>611</v>
      </c>
      <c r="G264" s="232" t="s">
        <v>147</v>
      </c>
      <c r="H264" s="233">
        <v>3</v>
      </c>
      <c r="I264" s="234"/>
      <c r="J264" s="235">
        <f>ROUND(I264*H264,2)</f>
        <v>0</v>
      </c>
      <c r="K264" s="231" t="s">
        <v>148</v>
      </c>
      <c r="L264" s="41"/>
      <c r="M264" s="236" t="s">
        <v>1</v>
      </c>
      <c r="N264" s="237" t="s">
        <v>42</v>
      </c>
      <c r="O264" s="84"/>
      <c r="P264" s="238">
        <f>O264*H264</f>
        <v>0</v>
      </c>
      <c r="Q264" s="238">
        <v>0.50375000000000003</v>
      </c>
      <c r="R264" s="238">
        <f>Q264*H264</f>
        <v>1.51125</v>
      </c>
      <c r="S264" s="238">
        <v>2.5</v>
      </c>
      <c r="T264" s="239">
        <f>S264*H264</f>
        <v>7.5</v>
      </c>
      <c r="AR264" s="240" t="s">
        <v>149</v>
      </c>
      <c r="AT264" s="240" t="s">
        <v>144</v>
      </c>
      <c r="AU264" s="240" t="s">
        <v>86</v>
      </c>
      <c r="AY264" s="15" t="s">
        <v>142</v>
      </c>
      <c r="BE264" s="241">
        <f>IF(N264="základní",J264,0)</f>
        <v>0</v>
      </c>
      <c r="BF264" s="241">
        <f>IF(N264="snížená",J264,0)</f>
        <v>0</v>
      </c>
      <c r="BG264" s="241">
        <f>IF(N264="zákl. přenesená",J264,0)</f>
        <v>0</v>
      </c>
      <c r="BH264" s="241">
        <f>IF(N264="sníž. přenesená",J264,0)</f>
        <v>0</v>
      </c>
      <c r="BI264" s="241">
        <f>IF(N264="nulová",J264,0)</f>
        <v>0</v>
      </c>
      <c r="BJ264" s="15" t="s">
        <v>84</v>
      </c>
      <c r="BK264" s="241">
        <f>ROUND(I264*H264,2)</f>
        <v>0</v>
      </c>
      <c r="BL264" s="15" t="s">
        <v>149</v>
      </c>
      <c r="BM264" s="240" t="s">
        <v>612</v>
      </c>
    </row>
    <row r="265" s="12" customFormat="1">
      <c r="B265" s="242"/>
      <c r="C265" s="243"/>
      <c r="D265" s="244" t="s">
        <v>151</v>
      </c>
      <c r="E265" s="245" t="s">
        <v>1</v>
      </c>
      <c r="F265" s="246" t="s">
        <v>589</v>
      </c>
      <c r="G265" s="243"/>
      <c r="H265" s="247">
        <v>3</v>
      </c>
      <c r="I265" s="248"/>
      <c r="J265" s="243"/>
      <c r="K265" s="243"/>
      <c r="L265" s="249"/>
      <c r="M265" s="250"/>
      <c r="N265" s="251"/>
      <c r="O265" s="251"/>
      <c r="P265" s="251"/>
      <c r="Q265" s="251"/>
      <c r="R265" s="251"/>
      <c r="S265" s="251"/>
      <c r="T265" s="252"/>
      <c r="AT265" s="253" t="s">
        <v>151</v>
      </c>
      <c r="AU265" s="253" t="s">
        <v>86</v>
      </c>
      <c r="AV265" s="12" t="s">
        <v>86</v>
      </c>
      <c r="AW265" s="12" t="s">
        <v>33</v>
      </c>
      <c r="AX265" s="12" t="s">
        <v>84</v>
      </c>
      <c r="AY265" s="253" t="s">
        <v>142</v>
      </c>
    </row>
    <row r="266" s="1" customFormat="1" ht="16.5" customHeight="1">
      <c r="B266" s="36"/>
      <c r="C266" s="265" t="s">
        <v>613</v>
      </c>
      <c r="D266" s="265" t="s">
        <v>183</v>
      </c>
      <c r="E266" s="266" t="s">
        <v>614</v>
      </c>
      <c r="F266" s="267" t="s">
        <v>615</v>
      </c>
      <c r="G266" s="268" t="s">
        <v>186</v>
      </c>
      <c r="H266" s="269">
        <v>6</v>
      </c>
      <c r="I266" s="270"/>
      <c r="J266" s="271">
        <f>ROUND(I266*H266,2)</f>
        <v>0</v>
      </c>
      <c r="K266" s="267" t="s">
        <v>148</v>
      </c>
      <c r="L266" s="272"/>
      <c r="M266" s="273" t="s">
        <v>1</v>
      </c>
      <c r="N266" s="274" t="s">
        <v>42</v>
      </c>
      <c r="O266" s="84"/>
      <c r="P266" s="238">
        <f>O266*H266</f>
        <v>0</v>
      </c>
      <c r="Q266" s="238">
        <v>1</v>
      </c>
      <c r="R266" s="238">
        <f>Q266*H266</f>
        <v>6</v>
      </c>
      <c r="S266" s="238">
        <v>0</v>
      </c>
      <c r="T266" s="239">
        <f>S266*H266</f>
        <v>0</v>
      </c>
      <c r="AR266" s="240" t="s">
        <v>182</v>
      </c>
      <c r="AT266" s="240" t="s">
        <v>183</v>
      </c>
      <c r="AU266" s="240" t="s">
        <v>86</v>
      </c>
      <c r="AY266" s="15" t="s">
        <v>142</v>
      </c>
      <c r="BE266" s="241">
        <f>IF(N266="základní",J266,0)</f>
        <v>0</v>
      </c>
      <c r="BF266" s="241">
        <f>IF(N266="snížená",J266,0)</f>
        <v>0</v>
      </c>
      <c r="BG266" s="241">
        <f>IF(N266="zákl. přenesená",J266,0)</f>
        <v>0</v>
      </c>
      <c r="BH266" s="241">
        <f>IF(N266="sníž. přenesená",J266,0)</f>
        <v>0</v>
      </c>
      <c r="BI266" s="241">
        <f>IF(N266="nulová",J266,0)</f>
        <v>0</v>
      </c>
      <c r="BJ266" s="15" t="s">
        <v>84</v>
      </c>
      <c r="BK266" s="241">
        <f>ROUND(I266*H266,2)</f>
        <v>0</v>
      </c>
      <c r="BL266" s="15" t="s">
        <v>149</v>
      </c>
      <c r="BM266" s="240" t="s">
        <v>616</v>
      </c>
    </row>
    <row r="267" s="12" customFormat="1">
      <c r="B267" s="242"/>
      <c r="C267" s="243"/>
      <c r="D267" s="244" t="s">
        <v>151</v>
      </c>
      <c r="E267" s="245" t="s">
        <v>1</v>
      </c>
      <c r="F267" s="246" t="s">
        <v>617</v>
      </c>
      <c r="G267" s="243"/>
      <c r="H267" s="247">
        <v>6</v>
      </c>
      <c r="I267" s="248"/>
      <c r="J267" s="243"/>
      <c r="K267" s="243"/>
      <c r="L267" s="249"/>
      <c r="M267" s="250"/>
      <c r="N267" s="251"/>
      <c r="O267" s="251"/>
      <c r="P267" s="251"/>
      <c r="Q267" s="251"/>
      <c r="R267" s="251"/>
      <c r="S267" s="251"/>
      <c r="T267" s="252"/>
      <c r="AT267" s="253" t="s">
        <v>151</v>
      </c>
      <c r="AU267" s="253" t="s">
        <v>86</v>
      </c>
      <c r="AV267" s="12" t="s">
        <v>86</v>
      </c>
      <c r="AW267" s="12" t="s">
        <v>33</v>
      </c>
      <c r="AX267" s="12" t="s">
        <v>84</v>
      </c>
      <c r="AY267" s="253" t="s">
        <v>142</v>
      </c>
    </row>
    <row r="268" s="1" customFormat="1" ht="24" customHeight="1">
      <c r="B268" s="36"/>
      <c r="C268" s="229" t="s">
        <v>377</v>
      </c>
      <c r="D268" s="229" t="s">
        <v>144</v>
      </c>
      <c r="E268" s="230" t="s">
        <v>618</v>
      </c>
      <c r="F268" s="231" t="s">
        <v>619</v>
      </c>
      <c r="G268" s="232" t="s">
        <v>171</v>
      </c>
      <c r="H268" s="233">
        <v>18</v>
      </c>
      <c r="I268" s="234"/>
      <c r="J268" s="235">
        <f>ROUND(I268*H268,2)</f>
        <v>0</v>
      </c>
      <c r="K268" s="231" t="s">
        <v>148</v>
      </c>
      <c r="L268" s="41"/>
      <c r="M268" s="236" t="s">
        <v>1</v>
      </c>
      <c r="N268" s="237" t="s">
        <v>42</v>
      </c>
      <c r="O268" s="84"/>
      <c r="P268" s="238">
        <f>O268*H268</f>
        <v>0</v>
      </c>
      <c r="Q268" s="238">
        <v>0.01162</v>
      </c>
      <c r="R268" s="238">
        <f>Q268*H268</f>
        <v>0.20916000000000001</v>
      </c>
      <c r="S268" s="238">
        <v>0</v>
      </c>
      <c r="T268" s="239">
        <f>S268*H268</f>
        <v>0</v>
      </c>
      <c r="AR268" s="240" t="s">
        <v>149</v>
      </c>
      <c r="AT268" s="240" t="s">
        <v>144</v>
      </c>
      <c r="AU268" s="240" t="s">
        <v>86</v>
      </c>
      <c r="AY268" s="15" t="s">
        <v>142</v>
      </c>
      <c r="BE268" s="241">
        <f>IF(N268="základní",J268,0)</f>
        <v>0</v>
      </c>
      <c r="BF268" s="241">
        <f>IF(N268="snížená",J268,0)</f>
        <v>0</v>
      </c>
      <c r="BG268" s="241">
        <f>IF(N268="zákl. přenesená",J268,0)</f>
        <v>0</v>
      </c>
      <c r="BH268" s="241">
        <f>IF(N268="sníž. přenesená",J268,0)</f>
        <v>0</v>
      </c>
      <c r="BI268" s="241">
        <f>IF(N268="nulová",J268,0)</f>
        <v>0</v>
      </c>
      <c r="BJ268" s="15" t="s">
        <v>84</v>
      </c>
      <c r="BK268" s="241">
        <f>ROUND(I268*H268,2)</f>
        <v>0</v>
      </c>
      <c r="BL268" s="15" t="s">
        <v>149</v>
      </c>
      <c r="BM268" s="240" t="s">
        <v>620</v>
      </c>
    </row>
    <row r="269" s="12" customFormat="1">
      <c r="B269" s="242"/>
      <c r="C269" s="243"/>
      <c r="D269" s="244" t="s">
        <v>151</v>
      </c>
      <c r="E269" s="245" t="s">
        <v>1</v>
      </c>
      <c r="F269" s="246" t="s">
        <v>621</v>
      </c>
      <c r="G269" s="243"/>
      <c r="H269" s="247">
        <v>18</v>
      </c>
      <c r="I269" s="248"/>
      <c r="J269" s="243"/>
      <c r="K269" s="243"/>
      <c r="L269" s="249"/>
      <c r="M269" s="250"/>
      <c r="N269" s="251"/>
      <c r="O269" s="251"/>
      <c r="P269" s="251"/>
      <c r="Q269" s="251"/>
      <c r="R269" s="251"/>
      <c r="S269" s="251"/>
      <c r="T269" s="252"/>
      <c r="AT269" s="253" t="s">
        <v>151</v>
      </c>
      <c r="AU269" s="253" t="s">
        <v>86</v>
      </c>
      <c r="AV269" s="12" t="s">
        <v>86</v>
      </c>
      <c r="AW269" s="12" t="s">
        <v>33</v>
      </c>
      <c r="AX269" s="12" t="s">
        <v>84</v>
      </c>
      <c r="AY269" s="253" t="s">
        <v>142</v>
      </c>
    </row>
    <row r="270" s="1" customFormat="1" ht="24" customHeight="1">
      <c r="B270" s="36"/>
      <c r="C270" s="229" t="s">
        <v>622</v>
      </c>
      <c r="D270" s="229" t="s">
        <v>144</v>
      </c>
      <c r="E270" s="230" t="s">
        <v>623</v>
      </c>
      <c r="F270" s="231" t="s">
        <v>624</v>
      </c>
      <c r="G270" s="232" t="s">
        <v>171</v>
      </c>
      <c r="H270" s="233">
        <v>8</v>
      </c>
      <c r="I270" s="234"/>
      <c r="J270" s="235">
        <f>ROUND(I270*H270,2)</f>
        <v>0</v>
      </c>
      <c r="K270" s="231" t="s">
        <v>148</v>
      </c>
      <c r="L270" s="41"/>
      <c r="M270" s="236" t="s">
        <v>1</v>
      </c>
      <c r="N270" s="237" t="s">
        <v>42</v>
      </c>
      <c r="O270" s="84"/>
      <c r="P270" s="238">
        <f>O270*H270</f>
        <v>0</v>
      </c>
      <c r="Q270" s="238">
        <v>0.0088999999999999999</v>
      </c>
      <c r="R270" s="238">
        <f>Q270*H270</f>
        <v>0.071199999999999999</v>
      </c>
      <c r="S270" s="238">
        <v>0</v>
      </c>
      <c r="T270" s="239">
        <f>S270*H270</f>
        <v>0</v>
      </c>
      <c r="AR270" s="240" t="s">
        <v>149</v>
      </c>
      <c r="AT270" s="240" t="s">
        <v>144</v>
      </c>
      <c r="AU270" s="240" t="s">
        <v>86</v>
      </c>
      <c r="AY270" s="15" t="s">
        <v>142</v>
      </c>
      <c r="BE270" s="241">
        <f>IF(N270="základní",J270,0)</f>
        <v>0</v>
      </c>
      <c r="BF270" s="241">
        <f>IF(N270="snížená",J270,0)</f>
        <v>0</v>
      </c>
      <c r="BG270" s="241">
        <f>IF(N270="zákl. přenesená",J270,0)</f>
        <v>0</v>
      </c>
      <c r="BH270" s="241">
        <f>IF(N270="sníž. přenesená",J270,0)</f>
        <v>0</v>
      </c>
      <c r="BI270" s="241">
        <f>IF(N270="nulová",J270,0)</f>
        <v>0</v>
      </c>
      <c r="BJ270" s="15" t="s">
        <v>84</v>
      </c>
      <c r="BK270" s="241">
        <f>ROUND(I270*H270,2)</f>
        <v>0</v>
      </c>
      <c r="BL270" s="15" t="s">
        <v>149</v>
      </c>
      <c r="BM270" s="240" t="s">
        <v>625</v>
      </c>
    </row>
    <row r="271" s="12" customFormat="1">
      <c r="B271" s="242"/>
      <c r="C271" s="243"/>
      <c r="D271" s="244" t="s">
        <v>151</v>
      </c>
      <c r="E271" s="245" t="s">
        <v>1</v>
      </c>
      <c r="F271" s="246" t="s">
        <v>626</v>
      </c>
      <c r="G271" s="243"/>
      <c r="H271" s="247">
        <v>8</v>
      </c>
      <c r="I271" s="248"/>
      <c r="J271" s="243"/>
      <c r="K271" s="243"/>
      <c r="L271" s="249"/>
      <c r="M271" s="250"/>
      <c r="N271" s="251"/>
      <c r="O271" s="251"/>
      <c r="P271" s="251"/>
      <c r="Q271" s="251"/>
      <c r="R271" s="251"/>
      <c r="S271" s="251"/>
      <c r="T271" s="252"/>
      <c r="AT271" s="253" t="s">
        <v>151</v>
      </c>
      <c r="AU271" s="253" t="s">
        <v>86</v>
      </c>
      <c r="AV271" s="12" t="s">
        <v>86</v>
      </c>
      <c r="AW271" s="12" t="s">
        <v>33</v>
      </c>
      <c r="AX271" s="12" t="s">
        <v>84</v>
      </c>
      <c r="AY271" s="253" t="s">
        <v>142</v>
      </c>
    </row>
    <row r="272" s="1" customFormat="1" ht="24" customHeight="1">
      <c r="B272" s="36"/>
      <c r="C272" s="229" t="s">
        <v>627</v>
      </c>
      <c r="D272" s="229" t="s">
        <v>144</v>
      </c>
      <c r="E272" s="230" t="s">
        <v>628</v>
      </c>
      <c r="F272" s="231" t="s">
        <v>629</v>
      </c>
      <c r="G272" s="232" t="s">
        <v>217</v>
      </c>
      <c r="H272" s="233">
        <v>55</v>
      </c>
      <c r="I272" s="234"/>
      <c r="J272" s="235">
        <f>ROUND(I272*H272,2)</f>
        <v>0</v>
      </c>
      <c r="K272" s="231" t="s">
        <v>148</v>
      </c>
      <c r="L272" s="41"/>
      <c r="M272" s="236" t="s">
        <v>1</v>
      </c>
      <c r="N272" s="237" t="s">
        <v>42</v>
      </c>
      <c r="O272" s="84"/>
      <c r="P272" s="238">
        <f>O272*H272</f>
        <v>0</v>
      </c>
      <c r="Q272" s="238">
        <v>0.01983</v>
      </c>
      <c r="R272" s="238">
        <f>Q272*H272</f>
        <v>1.0906500000000001</v>
      </c>
      <c r="S272" s="238">
        <v>0</v>
      </c>
      <c r="T272" s="239">
        <f>S272*H272</f>
        <v>0</v>
      </c>
      <c r="AR272" s="240" t="s">
        <v>149</v>
      </c>
      <c r="AT272" s="240" t="s">
        <v>144</v>
      </c>
      <c r="AU272" s="240" t="s">
        <v>86</v>
      </c>
      <c r="AY272" s="15" t="s">
        <v>142</v>
      </c>
      <c r="BE272" s="241">
        <f>IF(N272="základní",J272,0)</f>
        <v>0</v>
      </c>
      <c r="BF272" s="241">
        <f>IF(N272="snížená",J272,0)</f>
        <v>0</v>
      </c>
      <c r="BG272" s="241">
        <f>IF(N272="zákl. přenesená",J272,0)</f>
        <v>0</v>
      </c>
      <c r="BH272" s="241">
        <f>IF(N272="sníž. přenesená",J272,0)</f>
        <v>0</v>
      </c>
      <c r="BI272" s="241">
        <f>IF(N272="nulová",J272,0)</f>
        <v>0</v>
      </c>
      <c r="BJ272" s="15" t="s">
        <v>84</v>
      </c>
      <c r="BK272" s="241">
        <f>ROUND(I272*H272,2)</f>
        <v>0</v>
      </c>
      <c r="BL272" s="15" t="s">
        <v>149</v>
      </c>
      <c r="BM272" s="240" t="s">
        <v>630</v>
      </c>
    </row>
    <row r="273" s="1" customFormat="1">
      <c r="B273" s="36"/>
      <c r="C273" s="37"/>
      <c r="D273" s="244" t="s">
        <v>304</v>
      </c>
      <c r="E273" s="37"/>
      <c r="F273" s="275" t="s">
        <v>631</v>
      </c>
      <c r="G273" s="37"/>
      <c r="H273" s="37"/>
      <c r="I273" s="147"/>
      <c r="J273" s="37"/>
      <c r="K273" s="37"/>
      <c r="L273" s="41"/>
      <c r="M273" s="276"/>
      <c r="N273" s="84"/>
      <c r="O273" s="84"/>
      <c r="P273" s="84"/>
      <c r="Q273" s="84"/>
      <c r="R273" s="84"/>
      <c r="S273" s="84"/>
      <c r="T273" s="85"/>
      <c r="AT273" s="15" t="s">
        <v>304</v>
      </c>
      <c r="AU273" s="15" t="s">
        <v>86</v>
      </c>
    </row>
    <row r="274" s="12" customFormat="1">
      <c r="B274" s="242"/>
      <c r="C274" s="243"/>
      <c r="D274" s="244" t="s">
        <v>151</v>
      </c>
      <c r="E274" s="245" t="s">
        <v>1</v>
      </c>
      <c r="F274" s="246" t="s">
        <v>632</v>
      </c>
      <c r="G274" s="243"/>
      <c r="H274" s="247">
        <v>55</v>
      </c>
      <c r="I274" s="248"/>
      <c r="J274" s="243"/>
      <c r="K274" s="243"/>
      <c r="L274" s="249"/>
      <c r="M274" s="250"/>
      <c r="N274" s="251"/>
      <c r="O274" s="251"/>
      <c r="P274" s="251"/>
      <c r="Q274" s="251"/>
      <c r="R274" s="251"/>
      <c r="S274" s="251"/>
      <c r="T274" s="252"/>
      <c r="AT274" s="253" t="s">
        <v>151</v>
      </c>
      <c r="AU274" s="253" t="s">
        <v>86</v>
      </c>
      <c r="AV274" s="12" t="s">
        <v>86</v>
      </c>
      <c r="AW274" s="12" t="s">
        <v>33</v>
      </c>
      <c r="AX274" s="12" t="s">
        <v>84</v>
      </c>
      <c r="AY274" s="253" t="s">
        <v>142</v>
      </c>
    </row>
    <row r="275" s="1" customFormat="1" ht="24" customHeight="1">
      <c r="B275" s="36"/>
      <c r="C275" s="229" t="s">
        <v>633</v>
      </c>
      <c r="D275" s="229" t="s">
        <v>144</v>
      </c>
      <c r="E275" s="230" t="s">
        <v>634</v>
      </c>
      <c r="F275" s="231" t="s">
        <v>635</v>
      </c>
      <c r="G275" s="232" t="s">
        <v>217</v>
      </c>
      <c r="H275" s="233">
        <v>28.800000000000001</v>
      </c>
      <c r="I275" s="234"/>
      <c r="J275" s="235">
        <f>ROUND(I275*H275,2)</f>
        <v>0</v>
      </c>
      <c r="K275" s="231" t="s">
        <v>148</v>
      </c>
      <c r="L275" s="41"/>
      <c r="M275" s="236" t="s">
        <v>1</v>
      </c>
      <c r="N275" s="237" t="s">
        <v>42</v>
      </c>
      <c r="O275" s="84"/>
      <c r="P275" s="238">
        <f>O275*H275</f>
        <v>0</v>
      </c>
      <c r="Q275" s="238">
        <v>0.02912</v>
      </c>
      <c r="R275" s="238">
        <f>Q275*H275</f>
        <v>0.83865600000000007</v>
      </c>
      <c r="S275" s="238">
        <v>0</v>
      </c>
      <c r="T275" s="239">
        <f>S275*H275</f>
        <v>0</v>
      </c>
      <c r="AR275" s="240" t="s">
        <v>149</v>
      </c>
      <c r="AT275" s="240" t="s">
        <v>144</v>
      </c>
      <c r="AU275" s="240" t="s">
        <v>86</v>
      </c>
      <c r="AY275" s="15" t="s">
        <v>142</v>
      </c>
      <c r="BE275" s="241">
        <f>IF(N275="základní",J275,0)</f>
        <v>0</v>
      </c>
      <c r="BF275" s="241">
        <f>IF(N275="snížená",J275,0)</f>
        <v>0</v>
      </c>
      <c r="BG275" s="241">
        <f>IF(N275="zákl. přenesená",J275,0)</f>
        <v>0</v>
      </c>
      <c r="BH275" s="241">
        <f>IF(N275="sníž. přenesená",J275,0)</f>
        <v>0</v>
      </c>
      <c r="BI275" s="241">
        <f>IF(N275="nulová",J275,0)</f>
        <v>0</v>
      </c>
      <c r="BJ275" s="15" t="s">
        <v>84</v>
      </c>
      <c r="BK275" s="241">
        <f>ROUND(I275*H275,2)</f>
        <v>0</v>
      </c>
      <c r="BL275" s="15" t="s">
        <v>149</v>
      </c>
      <c r="BM275" s="240" t="s">
        <v>636</v>
      </c>
    </row>
    <row r="276" s="1" customFormat="1">
      <c r="B276" s="36"/>
      <c r="C276" s="37"/>
      <c r="D276" s="244" t="s">
        <v>304</v>
      </c>
      <c r="E276" s="37"/>
      <c r="F276" s="275" t="s">
        <v>637</v>
      </c>
      <c r="G276" s="37"/>
      <c r="H276" s="37"/>
      <c r="I276" s="147"/>
      <c r="J276" s="37"/>
      <c r="K276" s="37"/>
      <c r="L276" s="41"/>
      <c r="M276" s="276"/>
      <c r="N276" s="84"/>
      <c r="O276" s="84"/>
      <c r="P276" s="84"/>
      <c r="Q276" s="84"/>
      <c r="R276" s="84"/>
      <c r="S276" s="84"/>
      <c r="T276" s="85"/>
      <c r="AT276" s="15" t="s">
        <v>304</v>
      </c>
      <c r="AU276" s="15" t="s">
        <v>86</v>
      </c>
    </row>
    <row r="277" s="12" customFormat="1">
      <c r="B277" s="242"/>
      <c r="C277" s="243"/>
      <c r="D277" s="244" t="s">
        <v>151</v>
      </c>
      <c r="E277" s="245" t="s">
        <v>1</v>
      </c>
      <c r="F277" s="246" t="s">
        <v>638</v>
      </c>
      <c r="G277" s="243"/>
      <c r="H277" s="247">
        <v>28.800000000000001</v>
      </c>
      <c r="I277" s="248"/>
      <c r="J277" s="243"/>
      <c r="K277" s="243"/>
      <c r="L277" s="249"/>
      <c r="M277" s="250"/>
      <c r="N277" s="251"/>
      <c r="O277" s="251"/>
      <c r="P277" s="251"/>
      <c r="Q277" s="251"/>
      <c r="R277" s="251"/>
      <c r="S277" s="251"/>
      <c r="T277" s="252"/>
      <c r="AT277" s="253" t="s">
        <v>151</v>
      </c>
      <c r="AU277" s="253" t="s">
        <v>86</v>
      </c>
      <c r="AV277" s="12" t="s">
        <v>86</v>
      </c>
      <c r="AW277" s="12" t="s">
        <v>33</v>
      </c>
      <c r="AX277" s="12" t="s">
        <v>84</v>
      </c>
      <c r="AY277" s="253" t="s">
        <v>142</v>
      </c>
    </row>
    <row r="278" s="1" customFormat="1" ht="24" customHeight="1">
      <c r="B278" s="36"/>
      <c r="C278" s="229" t="s">
        <v>639</v>
      </c>
      <c r="D278" s="229" t="s">
        <v>144</v>
      </c>
      <c r="E278" s="230" t="s">
        <v>640</v>
      </c>
      <c r="F278" s="231" t="s">
        <v>641</v>
      </c>
      <c r="G278" s="232" t="s">
        <v>217</v>
      </c>
      <c r="H278" s="233">
        <v>24</v>
      </c>
      <c r="I278" s="234"/>
      <c r="J278" s="235">
        <f>ROUND(I278*H278,2)</f>
        <v>0</v>
      </c>
      <c r="K278" s="231" t="s">
        <v>148</v>
      </c>
      <c r="L278" s="41"/>
      <c r="M278" s="236" t="s">
        <v>1</v>
      </c>
      <c r="N278" s="237" t="s">
        <v>42</v>
      </c>
      <c r="O278" s="84"/>
      <c r="P278" s="238">
        <f>O278*H278</f>
        <v>0</v>
      </c>
      <c r="Q278" s="238">
        <v>0.00149</v>
      </c>
      <c r="R278" s="238">
        <f>Q278*H278</f>
        <v>0.03576</v>
      </c>
      <c r="S278" s="238">
        <v>0.001</v>
      </c>
      <c r="T278" s="239">
        <f>S278*H278</f>
        <v>0.024</v>
      </c>
      <c r="AR278" s="240" t="s">
        <v>149</v>
      </c>
      <c r="AT278" s="240" t="s">
        <v>144</v>
      </c>
      <c r="AU278" s="240" t="s">
        <v>86</v>
      </c>
      <c r="AY278" s="15" t="s">
        <v>142</v>
      </c>
      <c r="BE278" s="241">
        <f>IF(N278="základní",J278,0)</f>
        <v>0</v>
      </c>
      <c r="BF278" s="241">
        <f>IF(N278="snížená",J278,0)</f>
        <v>0</v>
      </c>
      <c r="BG278" s="241">
        <f>IF(N278="zákl. přenesená",J278,0)</f>
        <v>0</v>
      </c>
      <c r="BH278" s="241">
        <f>IF(N278="sníž. přenesená",J278,0)</f>
        <v>0</v>
      </c>
      <c r="BI278" s="241">
        <f>IF(N278="nulová",J278,0)</f>
        <v>0</v>
      </c>
      <c r="BJ278" s="15" t="s">
        <v>84</v>
      </c>
      <c r="BK278" s="241">
        <f>ROUND(I278*H278,2)</f>
        <v>0</v>
      </c>
      <c r="BL278" s="15" t="s">
        <v>149</v>
      </c>
      <c r="BM278" s="240" t="s">
        <v>642</v>
      </c>
    </row>
    <row r="279" s="1" customFormat="1">
      <c r="B279" s="36"/>
      <c r="C279" s="37"/>
      <c r="D279" s="244" t="s">
        <v>304</v>
      </c>
      <c r="E279" s="37"/>
      <c r="F279" s="275" t="s">
        <v>643</v>
      </c>
      <c r="G279" s="37"/>
      <c r="H279" s="37"/>
      <c r="I279" s="147"/>
      <c r="J279" s="37"/>
      <c r="K279" s="37"/>
      <c r="L279" s="41"/>
      <c r="M279" s="276"/>
      <c r="N279" s="84"/>
      <c r="O279" s="84"/>
      <c r="P279" s="84"/>
      <c r="Q279" s="84"/>
      <c r="R279" s="84"/>
      <c r="S279" s="84"/>
      <c r="T279" s="85"/>
      <c r="AT279" s="15" t="s">
        <v>304</v>
      </c>
      <c r="AU279" s="15" t="s">
        <v>86</v>
      </c>
    </row>
    <row r="280" s="12" customFormat="1">
      <c r="B280" s="242"/>
      <c r="C280" s="243"/>
      <c r="D280" s="244" t="s">
        <v>151</v>
      </c>
      <c r="E280" s="245" t="s">
        <v>1</v>
      </c>
      <c r="F280" s="246" t="s">
        <v>644</v>
      </c>
      <c r="G280" s="243"/>
      <c r="H280" s="247">
        <v>24</v>
      </c>
      <c r="I280" s="248"/>
      <c r="J280" s="243"/>
      <c r="K280" s="243"/>
      <c r="L280" s="249"/>
      <c r="M280" s="250"/>
      <c r="N280" s="251"/>
      <c r="O280" s="251"/>
      <c r="P280" s="251"/>
      <c r="Q280" s="251"/>
      <c r="R280" s="251"/>
      <c r="S280" s="251"/>
      <c r="T280" s="252"/>
      <c r="AT280" s="253" t="s">
        <v>151</v>
      </c>
      <c r="AU280" s="253" t="s">
        <v>86</v>
      </c>
      <c r="AV280" s="12" t="s">
        <v>86</v>
      </c>
      <c r="AW280" s="12" t="s">
        <v>33</v>
      </c>
      <c r="AX280" s="12" t="s">
        <v>84</v>
      </c>
      <c r="AY280" s="253" t="s">
        <v>142</v>
      </c>
    </row>
    <row r="281" s="11" customFormat="1" ht="22.8" customHeight="1">
      <c r="B281" s="213"/>
      <c r="C281" s="214"/>
      <c r="D281" s="215" t="s">
        <v>76</v>
      </c>
      <c r="E281" s="227" t="s">
        <v>297</v>
      </c>
      <c r="F281" s="227" t="s">
        <v>298</v>
      </c>
      <c r="G281" s="214"/>
      <c r="H281" s="214"/>
      <c r="I281" s="217"/>
      <c r="J281" s="228">
        <f>BK281</f>
        <v>0</v>
      </c>
      <c r="K281" s="214"/>
      <c r="L281" s="219"/>
      <c r="M281" s="220"/>
      <c r="N281" s="221"/>
      <c r="O281" s="221"/>
      <c r="P281" s="222">
        <f>SUM(P282:P292)</f>
        <v>0</v>
      </c>
      <c r="Q281" s="221"/>
      <c r="R281" s="222">
        <f>SUM(R282:R292)</f>
        <v>0</v>
      </c>
      <c r="S281" s="221"/>
      <c r="T281" s="223">
        <f>SUM(T282:T292)</f>
        <v>0</v>
      </c>
      <c r="AR281" s="224" t="s">
        <v>84</v>
      </c>
      <c r="AT281" s="225" t="s">
        <v>76</v>
      </c>
      <c r="AU281" s="225" t="s">
        <v>84</v>
      </c>
      <c r="AY281" s="224" t="s">
        <v>142</v>
      </c>
      <c r="BK281" s="226">
        <f>SUM(BK282:BK292)</f>
        <v>0</v>
      </c>
    </row>
    <row r="282" s="1" customFormat="1" ht="24" customHeight="1">
      <c r="B282" s="36"/>
      <c r="C282" s="229" t="s">
        <v>645</v>
      </c>
      <c r="D282" s="229" t="s">
        <v>144</v>
      </c>
      <c r="E282" s="230" t="s">
        <v>267</v>
      </c>
      <c r="F282" s="231" t="s">
        <v>268</v>
      </c>
      <c r="G282" s="232" t="s">
        <v>186</v>
      </c>
      <c r="H282" s="233">
        <v>155.56100000000001</v>
      </c>
      <c r="I282" s="234"/>
      <c r="J282" s="235">
        <f>ROUND(I282*H282,2)</f>
        <v>0</v>
      </c>
      <c r="K282" s="231" t="s">
        <v>148</v>
      </c>
      <c r="L282" s="41"/>
      <c r="M282" s="236" t="s">
        <v>1</v>
      </c>
      <c r="N282" s="237" t="s">
        <v>42</v>
      </c>
      <c r="O282" s="84"/>
      <c r="P282" s="238">
        <f>O282*H282</f>
        <v>0</v>
      </c>
      <c r="Q282" s="238">
        <v>0</v>
      </c>
      <c r="R282" s="238">
        <f>Q282*H282</f>
        <v>0</v>
      </c>
      <c r="S282" s="238">
        <v>0</v>
      </c>
      <c r="T282" s="239">
        <f>S282*H282</f>
        <v>0</v>
      </c>
      <c r="AR282" s="240" t="s">
        <v>149</v>
      </c>
      <c r="AT282" s="240" t="s">
        <v>144</v>
      </c>
      <c r="AU282" s="240" t="s">
        <v>86</v>
      </c>
      <c r="AY282" s="15" t="s">
        <v>142</v>
      </c>
      <c r="BE282" s="241">
        <f>IF(N282="základní",J282,0)</f>
        <v>0</v>
      </c>
      <c r="BF282" s="241">
        <f>IF(N282="snížená",J282,0)</f>
        <v>0</v>
      </c>
      <c r="BG282" s="241">
        <f>IF(N282="zákl. přenesená",J282,0)</f>
        <v>0</v>
      </c>
      <c r="BH282" s="241">
        <f>IF(N282="sníž. přenesená",J282,0)</f>
        <v>0</v>
      </c>
      <c r="BI282" s="241">
        <f>IF(N282="nulová",J282,0)</f>
        <v>0</v>
      </c>
      <c r="BJ282" s="15" t="s">
        <v>84</v>
      </c>
      <c r="BK282" s="241">
        <f>ROUND(I282*H282,2)</f>
        <v>0</v>
      </c>
      <c r="BL282" s="15" t="s">
        <v>149</v>
      </c>
      <c r="BM282" s="240" t="s">
        <v>646</v>
      </c>
    </row>
    <row r="283" s="12" customFormat="1">
      <c r="B283" s="242"/>
      <c r="C283" s="243"/>
      <c r="D283" s="244" t="s">
        <v>151</v>
      </c>
      <c r="E283" s="245" t="s">
        <v>381</v>
      </c>
      <c r="F283" s="246" t="s">
        <v>382</v>
      </c>
      <c r="G283" s="243"/>
      <c r="H283" s="247">
        <v>155.56100000000001</v>
      </c>
      <c r="I283" s="248"/>
      <c r="J283" s="243"/>
      <c r="K283" s="243"/>
      <c r="L283" s="249"/>
      <c r="M283" s="250"/>
      <c r="N283" s="251"/>
      <c r="O283" s="251"/>
      <c r="P283" s="251"/>
      <c r="Q283" s="251"/>
      <c r="R283" s="251"/>
      <c r="S283" s="251"/>
      <c r="T283" s="252"/>
      <c r="AT283" s="253" t="s">
        <v>151</v>
      </c>
      <c r="AU283" s="253" t="s">
        <v>86</v>
      </c>
      <c r="AV283" s="12" t="s">
        <v>86</v>
      </c>
      <c r="AW283" s="12" t="s">
        <v>33</v>
      </c>
      <c r="AX283" s="12" t="s">
        <v>84</v>
      </c>
      <c r="AY283" s="253" t="s">
        <v>142</v>
      </c>
    </row>
    <row r="284" s="1" customFormat="1" ht="16.5" customHeight="1">
      <c r="B284" s="36"/>
      <c r="C284" s="229" t="s">
        <v>647</v>
      </c>
      <c r="D284" s="229" t="s">
        <v>144</v>
      </c>
      <c r="E284" s="230" t="s">
        <v>271</v>
      </c>
      <c r="F284" s="231" t="s">
        <v>272</v>
      </c>
      <c r="G284" s="232" t="s">
        <v>186</v>
      </c>
      <c r="H284" s="233">
        <v>2955.6590000000001</v>
      </c>
      <c r="I284" s="234"/>
      <c r="J284" s="235">
        <f>ROUND(I284*H284,2)</f>
        <v>0</v>
      </c>
      <c r="K284" s="231" t="s">
        <v>148</v>
      </c>
      <c r="L284" s="41"/>
      <c r="M284" s="236" t="s">
        <v>1</v>
      </c>
      <c r="N284" s="237" t="s">
        <v>42</v>
      </c>
      <c r="O284" s="84"/>
      <c r="P284" s="238">
        <f>O284*H284</f>
        <v>0</v>
      </c>
      <c r="Q284" s="238">
        <v>0</v>
      </c>
      <c r="R284" s="238">
        <f>Q284*H284</f>
        <v>0</v>
      </c>
      <c r="S284" s="238">
        <v>0</v>
      </c>
      <c r="T284" s="239">
        <f>S284*H284</f>
        <v>0</v>
      </c>
      <c r="AR284" s="240" t="s">
        <v>149</v>
      </c>
      <c r="AT284" s="240" t="s">
        <v>144</v>
      </c>
      <c r="AU284" s="240" t="s">
        <v>86</v>
      </c>
      <c r="AY284" s="15" t="s">
        <v>142</v>
      </c>
      <c r="BE284" s="241">
        <f>IF(N284="základní",J284,0)</f>
        <v>0</v>
      </c>
      <c r="BF284" s="241">
        <f>IF(N284="snížená",J284,0)</f>
        <v>0</v>
      </c>
      <c r="BG284" s="241">
        <f>IF(N284="zákl. přenesená",J284,0)</f>
        <v>0</v>
      </c>
      <c r="BH284" s="241">
        <f>IF(N284="sníž. přenesená",J284,0)</f>
        <v>0</v>
      </c>
      <c r="BI284" s="241">
        <f>IF(N284="nulová",J284,0)</f>
        <v>0</v>
      </c>
      <c r="BJ284" s="15" t="s">
        <v>84</v>
      </c>
      <c r="BK284" s="241">
        <f>ROUND(I284*H284,2)</f>
        <v>0</v>
      </c>
      <c r="BL284" s="15" t="s">
        <v>149</v>
      </c>
      <c r="BM284" s="240" t="s">
        <v>648</v>
      </c>
    </row>
    <row r="285" s="12" customFormat="1">
      <c r="B285" s="242"/>
      <c r="C285" s="243"/>
      <c r="D285" s="244" t="s">
        <v>151</v>
      </c>
      <c r="E285" s="245" t="s">
        <v>1</v>
      </c>
      <c r="F285" s="246" t="s">
        <v>649</v>
      </c>
      <c r="G285" s="243"/>
      <c r="H285" s="247">
        <v>2955.6590000000001</v>
      </c>
      <c r="I285" s="248"/>
      <c r="J285" s="243"/>
      <c r="K285" s="243"/>
      <c r="L285" s="249"/>
      <c r="M285" s="250"/>
      <c r="N285" s="251"/>
      <c r="O285" s="251"/>
      <c r="P285" s="251"/>
      <c r="Q285" s="251"/>
      <c r="R285" s="251"/>
      <c r="S285" s="251"/>
      <c r="T285" s="252"/>
      <c r="AT285" s="253" t="s">
        <v>151</v>
      </c>
      <c r="AU285" s="253" t="s">
        <v>86</v>
      </c>
      <c r="AV285" s="12" t="s">
        <v>86</v>
      </c>
      <c r="AW285" s="12" t="s">
        <v>33</v>
      </c>
      <c r="AX285" s="12" t="s">
        <v>84</v>
      </c>
      <c r="AY285" s="253" t="s">
        <v>142</v>
      </c>
    </row>
    <row r="286" s="1" customFormat="1" ht="24" customHeight="1">
      <c r="B286" s="36"/>
      <c r="C286" s="229" t="s">
        <v>650</v>
      </c>
      <c r="D286" s="229" t="s">
        <v>144</v>
      </c>
      <c r="E286" s="230" t="s">
        <v>276</v>
      </c>
      <c r="F286" s="231" t="s">
        <v>277</v>
      </c>
      <c r="G286" s="232" t="s">
        <v>186</v>
      </c>
      <c r="H286" s="233">
        <v>172.08699999999999</v>
      </c>
      <c r="I286" s="234"/>
      <c r="J286" s="235">
        <f>ROUND(I286*H286,2)</f>
        <v>0</v>
      </c>
      <c r="K286" s="231" t="s">
        <v>148</v>
      </c>
      <c r="L286" s="41"/>
      <c r="M286" s="236" t="s">
        <v>1</v>
      </c>
      <c r="N286" s="237" t="s">
        <v>42</v>
      </c>
      <c r="O286" s="84"/>
      <c r="P286" s="238">
        <f>O286*H286</f>
        <v>0</v>
      </c>
      <c r="Q286" s="238">
        <v>0</v>
      </c>
      <c r="R286" s="238">
        <f>Q286*H286</f>
        <v>0</v>
      </c>
      <c r="S286" s="238">
        <v>0</v>
      </c>
      <c r="T286" s="239">
        <f>S286*H286</f>
        <v>0</v>
      </c>
      <c r="AR286" s="240" t="s">
        <v>149</v>
      </c>
      <c r="AT286" s="240" t="s">
        <v>144</v>
      </c>
      <c r="AU286" s="240" t="s">
        <v>86</v>
      </c>
      <c r="AY286" s="15" t="s">
        <v>142</v>
      </c>
      <c r="BE286" s="241">
        <f>IF(N286="základní",J286,0)</f>
        <v>0</v>
      </c>
      <c r="BF286" s="241">
        <f>IF(N286="snížená",J286,0)</f>
        <v>0</v>
      </c>
      <c r="BG286" s="241">
        <f>IF(N286="zákl. přenesená",J286,0)</f>
        <v>0</v>
      </c>
      <c r="BH286" s="241">
        <f>IF(N286="sníž. přenesená",J286,0)</f>
        <v>0</v>
      </c>
      <c r="BI286" s="241">
        <f>IF(N286="nulová",J286,0)</f>
        <v>0</v>
      </c>
      <c r="BJ286" s="15" t="s">
        <v>84</v>
      </c>
      <c r="BK286" s="241">
        <f>ROUND(I286*H286,2)</f>
        <v>0</v>
      </c>
      <c r="BL286" s="15" t="s">
        <v>149</v>
      </c>
      <c r="BM286" s="240" t="s">
        <v>651</v>
      </c>
    </row>
    <row r="287" s="1" customFormat="1" ht="36" customHeight="1">
      <c r="B287" s="36"/>
      <c r="C287" s="229" t="s">
        <v>652</v>
      </c>
      <c r="D287" s="229" t="s">
        <v>144</v>
      </c>
      <c r="E287" s="230" t="s">
        <v>653</v>
      </c>
      <c r="F287" s="231" t="s">
        <v>286</v>
      </c>
      <c r="G287" s="232" t="s">
        <v>186</v>
      </c>
      <c r="H287" s="233">
        <v>15.127000000000001</v>
      </c>
      <c r="I287" s="234"/>
      <c r="J287" s="235">
        <f>ROUND(I287*H287,2)</f>
        <v>0</v>
      </c>
      <c r="K287" s="231" t="s">
        <v>148</v>
      </c>
      <c r="L287" s="41"/>
      <c r="M287" s="236" t="s">
        <v>1</v>
      </c>
      <c r="N287" s="237" t="s">
        <v>42</v>
      </c>
      <c r="O287" s="84"/>
      <c r="P287" s="238">
        <f>O287*H287</f>
        <v>0</v>
      </c>
      <c r="Q287" s="238">
        <v>0</v>
      </c>
      <c r="R287" s="238">
        <f>Q287*H287</f>
        <v>0</v>
      </c>
      <c r="S287" s="238">
        <v>0</v>
      </c>
      <c r="T287" s="239">
        <f>S287*H287</f>
        <v>0</v>
      </c>
      <c r="AR287" s="240" t="s">
        <v>149</v>
      </c>
      <c r="AT287" s="240" t="s">
        <v>144</v>
      </c>
      <c r="AU287" s="240" t="s">
        <v>86</v>
      </c>
      <c r="AY287" s="15" t="s">
        <v>142</v>
      </c>
      <c r="BE287" s="241">
        <f>IF(N287="základní",J287,0)</f>
        <v>0</v>
      </c>
      <c r="BF287" s="241">
        <f>IF(N287="snížená",J287,0)</f>
        <v>0</v>
      </c>
      <c r="BG287" s="241">
        <f>IF(N287="zákl. přenesená",J287,0)</f>
        <v>0</v>
      </c>
      <c r="BH287" s="241">
        <f>IF(N287="sníž. přenesená",J287,0)</f>
        <v>0</v>
      </c>
      <c r="BI287" s="241">
        <f>IF(N287="nulová",J287,0)</f>
        <v>0</v>
      </c>
      <c r="BJ287" s="15" t="s">
        <v>84</v>
      </c>
      <c r="BK287" s="241">
        <f>ROUND(I287*H287,2)</f>
        <v>0</v>
      </c>
      <c r="BL287" s="15" t="s">
        <v>149</v>
      </c>
      <c r="BM287" s="240" t="s">
        <v>654</v>
      </c>
    </row>
    <row r="288" s="12" customFormat="1">
      <c r="B288" s="242"/>
      <c r="C288" s="243"/>
      <c r="D288" s="244" t="s">
        <v>151</v>
      </c>
      <c r="E288" s="245" t="s">
        <v>1</v>
      </c>
      <c r="F288" s="246" t="s">
        <v>655</v>
      </c>
      <c r="G288" s="243"/>
      <c r="H288" s="247">
        <v>15.127000000000001</v>
      </c>
      <c r="I288" s="248"/>
      <c r="J288" s="243"/>
      <c r="K288" s="243"/>
      <c r="L288" s="249"/>
      <c r="M288" s="250"/>
      <c r="N288" s="251"/>
      <c r="O288" s="251"/>
      <c r="P288" s="251"/>
      <c r="Q288" s="251"/>
      <c r="R288" s="251"/>
      <c r="S288" s="251"/>
      <c r="T288" s="252"/>
      <c r="AT288" s="253" t="s">
        <v>151</v>
      </c>
      <c r="AU288" s="253" t="s">
        <v>86</v>
      </c>
      <c r="AV288" s="12" t="s">
        <v>86</v>
      </c>
      <c r="AW288" s="12" t="s">
        <v>33</v>
      </c>
      <c r="AX288" s="12" t="s">
        <v>84</v>
      </c>
      <c r="AY288" s="253" t="s">
        <v>142</v>
      </c>
    </row>
    <row r="289" s="1" customFormat="1" ht="24" customHeight="1">
      <c r="B289" s="36"/>
      <c r="C289" s="229" t="s">
        <v>656</v>
      </c>
      <c r="D289" s="229" t="s">
        <v>144</v>
      </c>
      <c r="E289" s="230" t="s">
        <v>280</v>
      </c>
      <c r="F289" s="231" t="s">
        <v>281</v>
      </c>
      <c r="G289" s="232" t="s">
        <v>186</v>
      </c>
      <c r="H289" s="233">
        <v>140.434</v>
      </c>
      <c r="I289" s="234"/>
      <c r="J289" s="235">
        <f>ROUND(I289*H289,2)</f>
        <v>0</v>
      </c>
      <c r="K289" s="231" t="s">
        <v>148</v>
      </c>
      <c r="L289" s="41"/>
      <c r="M289" s="236" t="s">
        <v>1</v>
      </c>
      <c r="N289" s="237" t="s">
        <v>42</v>
      </c>
      <c r="O289" s="84"/>
      <c r="P289" s="238">
        <f>O289*H289</f>
        <v>0</v>
      </c>
      <c r="Q289" s="238">
        <v>0</v>
      </c>
      <c r="R289" s="238">
        <f>Q289*H289</f>
        <v>0</v>
      </c>
      <c r="S289" s="238">
        <v>0</v>
      </c>
      <c r="T289" s="239">
        <f>S289*H289</f>
        <v>0</v>
      </c>
      <c r="AR289" s="240" t="s">
        <v>149</v>
      </c>
      <c r="AT289" s="240" t="s">
        <v>144</v>
      </c>
      <c r="AU289" s="240" t="s">
        <v>86</v>
      </c>
      <c r="AY289" s="15" t="s">
        <v>142</v>
      </c>
      <c r="BE289" s="241">
        <f>IF(N289="základní",J289,0)</f>
        <v>0</v>
      </c>
      <c r="BF289" s="241">
        <f>IF(N289="snížená",J289,0)</f>
        <v>0</v>
      </c>
      <c r="BG289" s="241">
        <f>IF(N289="zákl. přenesená",J289,0)</f>
        <v>0</v>
      </c>
      <c r="BH289" s="241">
        <f>IF(N289="sníž. přenesená",J289,0)</f>
        <v>0</v>
      </c>
      <c r="BI289" s="241">
        <f>IF(N289="nulová",J289,0)</f>
        <v>0</v>
      </c>
      <c r="BJ289" s="15" t="s">
        <v>84</v>
      </c>
      <c r="BK289" s="241">
        <f>ROUND(I289*H289,2)</f>
        <v>0</v>
      </c>
      <c r="BL289" s="15" t="s">
        <v>149</v>
      </c>
      <c r="BM289" s="240" t="s">
        <v>657</v>
      </c>
    </row>
    <row r="290" s="12" customFormat="1">
      <c r="B290" s="242"/>
      <c r="C290" s="243"/>
      <c r="D290" s="244" t="s">
        <v>151</v>
      </c>
      <c r="E290" s="245" t="s">
        <v>1</v>
      </c>
      <c r="F290" s="246" t="s">
        <v>658</v>
      </c>
      <c r="G290" s="243"/>
      <c r="H290" s="247">
        <v>140.434</v>
      </c>
      <c r="I290" s="248"/>
      <c r="J290" s="243"/>
      <c r="K290" s="243"/>
      <c r="L290" s="249"/>
      <c r="M290" s="250"/>
      <c r="N290" s="251"/>
      <c r="O290" s="251"/>
      <c r="P290" s="251"/>
      <c r="Q290" s="251"/>
      <c r="R290" s="251"/>
      <c r="S290" s="251"/>
      <c r="T290" s="252"/>
      <c r="AT290" s="253" t="s">
        <v>151</v>
      </c>
      <c r="AU290" s="253" t="s">
        <v>86</v>
      </c>
      <c r="AV290" s="12" t="s">
        <v>86</v>
      </c>
      <c r="AW290" s="12" t="s">
        <v>33</v>
      </c>
      <c r="AX290" s="12" t="s">
        <v>84</v>
      </c>
      <c r="AY290" s="253" t="s">
        <v>142</v>
      </c>
    </row>
    <row r="291" s="1" customFormat="1" ht="24" customHeight="1">
      <c r="B291" s="36"/>
      <c r="C291" s="229" t="s">
        <v>659</v>
      </c>
      <c r="D291" s="229" t="s">
        <v>144</v>
      </c>
      <c r="E291" s="230" t="s">
        <v>660</v>
      </c>
      <c r="F291" s="231" t="s">
        <v>661</v>
      </c>
      <c r="G291" s="232" t="s">
        <v>186</v>
      </c>
      <c r="H291" s="233">
        <v>172.08699999999999</v>
      </c>
      <c r="I291" s="234"/>
      <c r="J291" s="235">
        <f>ROUND(I291*H291,2)</f>
        <v>0</v>
      </c>
      <c r="K291" s="231" t="s">
        <v>148</v>
      </c>
      <c r="L291" s="41"/>
      <c r="M291" s="236" t="s">
        <v>1</v>
      </c>
      <c r="N291" s="237" t="s">
        <v>42</v>
      </c>
      <c r="O291" s="84"/>
      <c r="P291" s="238">
        <f>O291*H291</f>
        <v>0</v>
      </c>
      <c r="Q291" s="238">
        <v>0</v>
      </c>
      <c r="R291" s="238">
        <f>Q291*H291</f>
        <v>0</v>
      </c>
      <c r="S291" s="238">
        <v>0</v>
      </c>
      <c r="T291" s="239">
        <f>S291*H291</f>
        <v>0</v>
      </c>
      <c r="AR291" s="240" t="s">
        <v>149</v>
      </c>
      <c r="AT291" s="240" t="s">
        <v>144</v>
      </c>
      <c r="AU291" s="240" t="s">
        <v>86</v>
      </c>
      <c r="AY291" s="15" t="s">
        <v>142</v>
      </c>
      <c r="BE291" s="241">
        <f>IF(N291="základní",J291,0)</f>
        <v>0</v>
      </c>
      <c r="BF291" s="241">
        <f>IF(N291="snížená",J291,0)</f>
        <v>0</v>
      </c>
      <c r="BG291" s="241">
        <f>IF(N291="zákl. přenesená",J291,0)</f>
        <v>0</v>
      </c>
      <c r="BH291" s="241">
        <f>IF(N291="sníž. přenesená",J291,0)</f>
        <v>0</v>
      </c>
      <c r="BI291" s="241">
        <f>IF(N291="nulová",J291,0)</f>
        <v>0</v>
      </c>
      <c r="BJ291" s="15" t="s">
        <v>84</v>
      </c>
      <c r="BK291" s="241">
        <f>ROUND(I291*H291,2)</f>
        <v>0</v>
      </c>
      <c r="BL291" s="15" t="s">
        <v>149</v>
      </c>
      <c r="BM291" s="240" t="s">
        <v>662</v>
      </c>
    </row>
    <row r="292" s="1" customFormat="1" ht="24" customHeight="1">
      <c r="B292" s="36"/>
      <c r="C292" s="229" t="s">
        <v>663</v>
      </c>
      <c r="D292" s="229" t="s">
        <v>144</v>
      </c>
      <c r="E292" s="230" t="s">
        <v>664</v>
      </c>
      <c r="F292" s="231" t="s">
        <v>665</v>
      </c>
      <c r="G292" s="232" t="s">
        <v>186</v>
      </c>
      <c r="H292" s="233">
        <v>172.08699999999999</v>
      </c>
      <c r="I292" s="234"/>
      <c r="J292" s="235">
        <f>ROUND(I292*H292,2)</f>
        <v>0</v>
      </c>
      <c r="K292" s="231" t="s">
        <v>148</v>
      </c>
      <c r="L292" s="41"/>
      <c r="M292" s="236" t="s">
        <v>1</v>
      </c>
      <c r="N292" s="237" t="s">
        <v>42</v>
      </c>
      <c r="O292" s="84"/>
      <c r="P292" s="238">
        <f>O292*H292</f>
        <v>0</v>
      </c>
      <c r="Q292" s="238">
        <v>0</v>
      </c>
      <c r="R292" s="238">
        <f>Q292*H292</f>
        <v>0</v>
      </c>
      <c r="S292" s="238">
        <v>0</v>
      </c>
      <c r="T292" s="239">
        <f>S292*H292</f>
        <v>0</v>
      </c>
      <c r="AR292" s="240" t="s">
        <v>149</v>
      </c>
      <c r="AT292" s="240" t="s">
        <v>144</v>
      </c>
      <c r="AU292" s="240" t="s">
        <v>86</v>
      </c>
      <c r="AY292" s="15" t="s">
        <v>142</v>
      </c>
      <c r="BE292" s="241">
        <f>IF(N292="základní",J292,0)</f>
        <v>0</v>
      </c>
      <c r="BF292" s="241">
        <f>IF(N292="snížená",J292,0)</f>
        <v>0</v>
      </c>
      <c r="BG292" s="241">
        <f>IF(N292="zákl. přenesená",J292,0)</f>
        <v>0</v>
      </c>
      <c r="BH292" s="241">
        <f>IF(N292="sníž. přenesená",J292,0)</f>
        <v>0</v>
      </c>
      <c r="BI292" s="241">
        <f>IF(N292="nulová",J292,0)</f>
        <v>0</v>
      </c>
      <c r="BJ292" s="15" t="s">
        <v>84</v>
      </c>
      <c r="BK292" s="241">
        <f>ROUND(I292*H292,2)</f>
        <v>0</v>
      </c>
      <c r="BL292" s="15" t="s">
        <v>149</v>
      </c>
      <c r="BM292" s="240" t="s">
        <v>666</v>
      </c>
    </row>
    <row r="293" s="11" customFormat="1" ht="22.8" customHeight="1">
      <c r="B293" s="213"/>
      <c r="C293" s="214"/>
      <c r="D293" s="215" t="s">
        <v>76</v>
      </c>
      <c r="E293" s="227" t="s">
        <v>667</v>
      </c>
      <c r="F293" s="227" t="s">
        <v>668</v>
      </c>
      <c r="G293" s="214"/>
      <c r="H293" s="214"/>
      <c r="I293" s="217"/>
      <c r="J293" s="228">
        <f>BK293</f>
        <v>0</v>
      </c>
      <c r="K293" s="214"/>
      <c r="L293" s="219"/>
      <c r="M293" s="220"/>
      <c r="N293" s="221"/>
      <c r="O293" s="221"/>
      <c r="P293" s="222">
        <f>SUM(P294:P296)</f>
        <v>0</v>
      </c>
      <c r="Q293" s="221"/>
      <c r="R293" s="222">
        <f>SUM(R294:R296)</f>
        <v>0</v>
      </c>
      <c r="S293" s="221"/>
      <c r="T293" s="223">
        <f>SUM(T294:T296)</f>
        <v>0</v>
      </c>
      <c r="AR293" s="224" t="s">
        <v>84</v>
      </c>
      <c r="AT293" s="225" t="s">
        <v>76</v>
      </c>
      <c r="AU293" s="225" t="s">
        <v>84</v>
      </c>
      <c r="AY293" s="224" t="s">
        <v>142</v>
      </c>
      <c r="BK293" s="226">
        <f>SUM(BK294:BK296)</f>
        <v>0</v>
      </c>
    </row>
    <row r="294" s="1" customFormat="1" ht="24" customHeight="1">
      <c r="B294" s="36"/>
      <c r="C294" s="229" t="s">
        <v>669</v>
      </c>
      <c r="D294" s="229" t="s">
        <v>144</v>
      </c>
      <c r="E294" s="230" t="s">
        <v>290</v>
      </c>
      <c r="F294" s="231" t="s">
        <v>291</v>
      </c>
      <c r="G294" s="232" t="s">
        <v>186</v>
      </c>
      <c r="H294" s="233">
        <v>330.55000000000001</v>
      </c>
      <c r="I294" s="234"/>
      <c r="J294" s="235">
        <f>ROUND(I294*H294,2)</f>
        <v>0</v>
      </c>
      <c r="K294" s="231" t="s">
        <v>148</v>
      </c>
      <c r="L294" s="41"/>
      <c r="M294" s="236" t="s">
        <v>1</v>
      </c>
      <c r="N294" s="237" t="s">
        <v>42</v>
      </c>
      <c r="O294" s="84"/>
      <c r="P294" s="238">
        <f>O294*H294</f>
        <v>0</v>
      </c>
      <c r="Q294" s="238">
        <v>0</v>
      </c>
      <c r="R294" s="238">
        <f>Q294*H294</f>
        <v>0</v>
      </c>
      <c r="S294" s="238">
        <v>0</v>
      </c>
      <c r="T294" s="239">
        <f>S294*H294</f>
        <v>0</v>
      </c>
      <c r="AR294" s="240" t="s">
        <v>149</v>
      </c>
      <c r="AT294" s="240" t="s">
        <v>144</v>
      </c>
      <c r="AU294" s="240" t="s">
        <v>86</v>
      </c>
      <c r="AY294" s="15" t="s">
        <v>142</v>
      </c>
      <c r="BE294" s="241">
        <f>IF(N294="základní",J294,0)</f>
        <v>0</v>
      </c>
      <c r="BF294" s="241">
        <f>IF(N294="snížená",J294,0)</f>
        <v>0</v>
      </c>
      <c r="BG294" s="241">
        <f>IF(N294="zákl. přenesená",J294,0)</f>
        <v>0</v>
      </c>
      <c r="BH294" s="241">
        <f>IF(N294="sníž. přenesená",J294,0)</f>
        <v>0</v>
      </c>
      <c r="BI294" s="241">
        <f>IF(N294="nulová",J294,0)</f>
        <v>0</v>
      </c>
      <c r="BJ294" s="15" t="s">
        <v>84</v>
      </c>
      <c r="BK294" s="241">
        <f>ROUND(I294*H294,2)</f>
        <v>0</v>
      </c>
      <c r="BL294" s="15" t="s">
        <v>149</v>
      </c>
      <c r="BM294" s="240" t="s">
        <v>670</v>
      </c>
    </row>
    <row r="295" s="1" customFormat="1" ht="24" customHeight="1">
      <c r="B295" s="36"/>
      <c r="C295" s="229" t="s">
        <v>671</v>
      </c>
      <c r="D295" s="229" t="s">
        <v>144</v>
      </c>
      <c r="E295" s="230" t="s">
        <v>294</v>
      </c>
      <c r="F295" s="231" t="s">
        <v>295</v>
      </c>
      <c r="G295" s="232" t="s">
        <v>186</v>
      </c>
      <c r="H295" s="233">
        <v>663.71400000000006</v>
      </c>
      <c r="I295" s="234"/>
      <c r="J295" s="235">
        <f>ROUND(I295*H295,2)</f>
        <v>0</v>
      </c>
      <c r="K295" s="231" t="s">
        <v>148</v>
      </c>
      <c r="L295" s="41"/>
      <c r="M295" s="236" t="s">
        <v>1</v>
      </c>
      <c r="N295" s="237" t="s">
        <v>42</v>
      </c>
      <c r="O295" s="84"/>
      <c r="P295" s="238">
        <f>O295*H295</f>
        <v>0</v>
      </c>
      <c r="Q295" s="238">
        <v>0</v>
      </c>
      <c r="R295" s="238">
        <f>Q295*H295</f>
        <v>0</v>
      </c>
      <c r="S295" s="238">
        <v>0</v>
      </c>
      <c r="T295" s="239">
        <f>S295*H295</f>
        <v>0</v>
      </c>
      <c r="AR295" s="240" t="s">
        <v>149</v>
      </c>
      <c r="AT295" s="240" t="s">
        <v>144</v>
      </c>
      <c r="AU295" s="240" t="s">
        <v>86</v>
      </c>
      <c r="AY295" s="15" t="s">
        <v>142</v>
      </c>
      <c r="BE295" s="241">
        <f>IF(N295="základní",J295,0)</f>
        <v>0</v>
      </c>
      <c r="BF295" s="241">
        <f>IF(N295="snížená",J295,0)</f>
        <v>0</v>
      </c>
      <c r="BG295" s="241">
        <f>IF(N295="zákl. přenesená",J295,0)</f>
        <v>0</v>
      </c>
      <c r="BH295" s="241">
        <f>IF(N295="sníž. přenesená",J295,0)</f>
        <v>0</v>
      </c>
      <c r="BI295" s="241">
        <f>IF(N295="nulová",J295,0)</f>
        <v>0</v>
      </c>
      <c r="BJ295" s="15" t="s">
        <v>84</v>
      </c>
      <c r="BK295" s="241">
        <f>ROUND(I295*H295,2)</f>
        <v>0</v>
      </c>
      <c r="BL295" s="15" t="s">
        <v>149</v>
      </c>
      <c r="BM295" s="240" t="s">
        <v>672</v>
      </c>
    </row>
    <row r="296" s="12" customFormat="1">
      <c r="B296" s="242"/>
      <c r="C296" s="243"/>
      <c r="D296" s="244" t="s">
        <v>151</v>
      </c>
      <c r="E296" s="243"/>
      <c r="F296" s="246" t="s">
        <v>673</v>
      </c>
      <c r="G296" s="243"/>
      <c r="H296" s="247">
        <v>663.71400000000006</v>
      </c>
      <c r="I296" s="248"/>
      <c r="J296" s="243"/>
      <c r="K296" s="243"/>
      <c r="L296" s="249"/>
      <c r="M296" s="250"/>
      <c r="N296" s="251"/>
      <c r="O296" s="251"/>
      <c r="P296" s="251"/>
      <c r="Q296" s="251"/>
      <c r="R296" s="251"/>
      <c r="S296" s="251"/>
      <c r="T296" s="252"/>
      <c r="AT296" s="253" t="s">
        <v>151</v>
      </c>
      <c r="AU296" s="253" t="s">
        <v>86</v>
      </c>
      <c r="AV296" s="12" t="s">
        <v>86</v>
      </c>
      <c r="AW296" s="12" t="s">
        <v>4</v>
      </c>
      <c r="AX296" s="12" t="s">
        <v>84</v>
      </c>
      <c r="AY296" s="253" t="s">
        <v>142</v>
      </c>
    </row>
    <row r="297" s="11" customFormat="1" ht="25.92" customHeight="1">
      <c r="B297" s="213"/>
      <c r="C297" s="214"/>
      <c r="D297" s="215" t="s">
        <v>76</v>
      </c>
      <c r="E297" s="216" t="s">
        <v>674</v>
      </c>
      <c r="F297" s="216" t="s">
        <v>675</v>
      </c>
      <c r="G297" s="214"/>
      <c r="H297" s="214"/>
      <c r="I297" s="217"/>
      <c r="J297" s="218">
        <f>BK297</f>
        <v>0</v>
      </c>
      <c r="K297" s="214"/>
      <c r="L297" s="219"/>
      <c r="M297" s="220"/>
      <c r="N297" s="221"/>
      <c r="O297" s="221"/>
      <c r="P297" s="222">
        <f>P298+P325</f>
        <v>0</v>
      </c>
      <c r="Q297" s="221"/>
      <c r="R297" s="222">
        <f>R298+R325</f>
        <v>7.1902439999999999</v>
      </c>
      <c r="S297" s="221"/>
      <c r="T297" s="223">
        <f>T298+T325</f>
        <v>0</v>
      </c>
      <c r="AR297" s="224" t="s">
        <v>86</v>
      </c>
      <c r="AT297" s="225" t="s">
        <v>76</v>
      </c>
      <c r="AU297" s="225" t="s">
        <v>77</v>
      </c>
      <c r="AY297" s="224" t="s">
        <v>142</v>
      </c>
      <c r="BK297" s="226">
        <f>BK298+BK325</f>
        <v>0</v>
      </c>
    </row>
    <row r="298" s="11" customFormat="1" ht="22.8" customHeight="1">
      <c r="B298" s="213"/>
      <c r="C298" s="214"/>
      <c r="D298" s="215" t="s">
        <v>76</v>
      </c>
      <c r="E298" s="227" t="s">
        <v>676</v>
      </c>
      <c r="F298" s="227" t="s">
        <v>677</v>
      </c>
      <c r="G298" s="214"/>
      <c r="H298" s="214"/>
      <c r="I298" s="217"/>
      <c r="J298" s="228">
        <f>BK298</f>
        <v>0</v>
      </c>
      <c r="K298" s="214"/>
      <c r="L298" s="219"/>
      <c r="M298" s="220"/>
      <c r="N298" s="221"/>
      <c r="O298" s="221"/>
      <c r="P298" s="222">
        <f>SUM(P299:P324)</f>
        <v>0</v>
      </c>
      <c r="Q298" s="221"/>
      <c r="R298" s="222">
        <f>SUM(R299:R324)</f>
        <v>5.529744</v>
      </c>
      <c r="S298" s="221"/>
      <c r="T298" s="223">
        <f>SUM(T299:T324)</f>
        <v>0</v>
      </c>
      <c r="AR298" s="224" t="s">
        <v>86</v>
      </c>
      <c r="AT298" s="225" t="s">
        <v>76</v>
      </c>
      <c r="AU298" s="225" t="s">
        <v>84</v>
      </c>
      <c r="AY298" s="224" t="s">
        <v>142</v>
      </c>
      <c r="BK298" s="226">
        <f>SUM(BK299:BK324)</f>
        <v>0</v>
      </c>
    </row>
    <row r="299" s="1" customFormat="1" ht="24" customHeight="1">
      <c r="B299" s="36"/>
      <c r="C299" s="229" t="s">
        <v>678</v>
      </c>
      <c r="D299" s="229" t="s">
        <v>144</v>
      </c>
      <c r="E299" s="230" t="s">
        <v>679</v>
      </c>
      <c r="F299" s="231" t="s">
        <v>680</v>
      </c>
      <c r="G299" s="232" t="s">
        <v>171</v>
      </c>
      <c r="H299" s="233">
        <v>60</v>
      </c>
      <c r="I299" s="234"/>
      <c r="J299" s="235">
        <f>ROUND(I299*H299,2)</f>
        <v>0</v>
      </c>
      <c r="K299" s="231" t="s">
        <v>148</v>
      </c>
      <c r="L299" s="41"/>
      <c r="M299" s="236" t="s">
        <v>1</v>
      </c>
      <c r="N299" s="237" t="s">
        <v>42</v>
      </c>
      <c r="O299" s="84"/>
      <c r="P299" s="238">
        <f>O299*H299</f>
        <v>0</v>
      </c>
      <c r="Q299" s="238">
        <v>0</v>
      </c>
      <c r="R299" s="238">
        <f>Q299*H299</f>
        <v>0</v>
      </c>
      <c r="S299" s="238">
        <v>0</v>
      </c>
      <c r="T299" s="239">
        <f>S299*H299</f>
        <v>0</v>
      </c>
      <c r="AR299" s="240" t="s">
        <v>223</v>
      </c>
      <c r="AT299" s="240" t="s">
        <v>144</v>
      </c>
      <c r="AU299" s="240" t="s">
        <v>86</v>
      </c>
      <c r="AY299" s="15" t="s">
        <v>142</v>
      </c>
      <c r="BE299" s="241">
        <f>IF(N299="základní",J299,0)</f>
        <v>0</v>
      </c>
      <c r="BF299" s="241">
        <f>IF(N299="snížená",J299,0)</f>
        <v>0</v>
      </c>
      <c r="BG299" s="241">
        <f>IF(N299="zákl. přenesená",J299,0)</f>
        <v>0</v>
      </c>
      <c r="BH299" s="241">
        <f>IF(N299="sníž. přenesená",J299,0)</f>
        <v>0</v>
      </c>
      <c r="BI299" s="241">
        <f>IF(N299="nulová",J299,0)</f>
        <v>0</v>
      </c>
      <c r="BJ299" s="15" t="s">
        <v>84</v>
      </c>
      <c r="BK299" s="241">
        <f>ROUND(I299*H299,2)</f>
        <v>0</v>
      </c>
      <c r="BL299" s="15" t="s">
        <v>223</v>
      </c>
      <c r="BM299" s="240" t="s">
        <v>681</v>
      </c>
    </row>
    <row r="300" s="12" customFormat="1">
      <c r="B300" s="242"/>
      <c r="C300" s="243"/>
      <c r="D300" s="244" t="s">
        <v>151</v>
      </c>
      <c r="E300" s="245" t="s">
        <v>376</v>
      </c>
      <c r="F300" s="246" t="s">
        <v>377</v>
      </c>
      <c r="G300" s="243"/>
      <c r="H300" s="247">
        <v>60</v>
      </c>
      <c r="I300" s="248"/>
      <c r="J300" s="243"/>
      <c r="K300" s="243"/>
      <c r="L300" s="249"/>
      <c r="M300" s="250"/>
      <c r="N300" s="251"/>
      <c r="O300" s="251"/>
      <c r="P300" s="251"/>
      <c r="Q300" s="251"/>
      <c r="R300" s="251"/>
      <c r="S300" s="251"/>
      <c r="T300" s="252"/>
      <c r="AT300" s="253" t="s">
        <v>151</v>
      </c>
      <c r="AU300" s="253" t="s">
        <v>86</v>
      </c>
      <c r="AV300" s="12" t="s">
        <v>86</v>
      </c>
      <c r="AW300" s="12" t="s">
        <v>33</v>
      </c>
      <c r="AX300" s="12" t="s">
        <v>84</v>
      </c>
      <c r="AY300" s="253" t="s">
        <v>142</v>
      </c>
    </row>
    <row r="301" s="1" customFormat="1" ht="16.5" customHeight="1">
      <c r="B301" s="36"/>
      <c r="C301" s="265" t="s">
        <v>682</v>
      </c>
      <c r="D301" s="265" t="s">
        <v>183</v>
      </c>
      <c r="E301" s="266" t="s">
        <v>683</v>
      </c>
      <c r="F301" s="267" t="s">
        <v>684</v>
      </c>
      <c r="G301" s="268" t="s">
        <v>186</v>
      </c>
      <c r="H301" s="269">
        <v>0.01</v>
      </c>
      <c r="I301" s="270"/>
      <c r="J301" s="271">
        <f>ROUND(I301*H301,2)</f>
        <v>0</v>
      </c>
      <c r="K301" s="267" t="s">
        <v>148</v>
      </c>
      <c r="L301" s="272"/>
      <c r="M301" s="273" t="s">
        <v>1</v>
      </c>
      <c r="N301" s="274" t="s">
        <v>42</v>
      </c>
      <c r="O301" s="84"/>
      <c r="P301" s="238">
        <f>O301*H301</f>
        <v>0</v>
      </c>
      <c r="Q301" s="238">
        <v>0</v>
      </c>
      <c r="R301" s="238">
        <f>Q301*H301</f>
        <v>0</v>
      </c>
      <c r="S301" s="238">
        <v>0</v>
      </c>
      <c r="T301" s="239">
        <f>S301*H301</f>
        <v>0</v>
      </c>
      <c r="AR301" s="240" t="s">
        <v>307</v>
      </c>
      <c r="AT301" s="240" t="s">
        <v>183</v>
      </c>
      <c r="AU301" s="240" t="s">
        <v>86</v>
      </c>
      <c r="AY301" s="15" t="s">
        <v>142</v>
      </c>
      <c r="BE301" s="241">
        <f>IF(N301="základní",J301,0)</f>
        <v>0</v>
      </c>
      <c r="BF301" s="241">
        <f>IF(N301="snížená",J301,0)</f>
        <v>0</v>
      </c>
      <c r="BG301" s="241">
        <f>IF(N301="zákl. přenesená",J301,0)</f>
        <v>0</v>
      </c>
      <c r="BH301" s="241">
        <f>IF(N301="sníž. přenesená",J301,0)</f>
        <v>0</v>
      </c>
      <c r="BI301" s="241">
        <f>IF(N301="nulová",J301,0)</f>
        <v>0</v>
      </c>
      <c r="BJ301" s="15" t="s">
        <v>84</v>
      </c>
      <c r="BK301" s="241">
        <f>ROUND(I301*H301,2)</f>
        <v>0</v>
      </c>
      <c r="BL301" s="15" t="s">
        <v>223</v>
      </c>
      <c r="BM301" s="240" t="s">
        <v>685</v>
      </c>
    </row>
    <row r="302" s="12" customFormat="1">
      <c r="B302" s="242"/>
      <c r="C302" s="243"/>
      <c r="D302" s="244" t="s">
        <v>151</v>
      </c>
      <c r="E302" s="245" t="s">
        <v>1</v>
      </c>
      <c r="F302" s="246" t="s">
        <v>6</v>
      </c>
      <c r="G302" s="243"/>
      <c r="H302" s="247">
        <v>0.01</v>
      </c>
      <c r="I302" s="248"/>
      <c r="J302" s="243"/>
      <c r="K302" s="243"/>
      <c r="L302" s="249"/>
      <c r="M302" s="250"/>
      <c r="N302" s="251"/>
      <c r="O302" s="251"/>
      <c r="P302" s="251"/>
      <c r="Q302" s="251"/>
      <c r="R302" s="251"/>
      <c r="S302" s="251"/>
      <c r="T302" s="252"/>
      <c r="AT302" s="253" t="s">
        <v>151</v>
      </c>
      <c r="AU302" s="253" t="s">
        <v>86</v>
      </c>
      <c r="AV302" s="12" t="s">
        <v>86</v>
      </c>
      <c r="AW302" s="12" t="s">
        <v>33</v>
      </c>
      <c r="AX302" s="12" t="s">
        <v>84</v>
      </c>
      <c r="AY302" s="253" t="s">
        <v>142</v>
      </c>
    </row>
    <row r="303" s="1" customFormat="1" ht="24" customHeight="1">
      <c r="B303" s="36"/>
      <c r="C303" s="229" t="s">
        <v>686</v>
      </c>
      <c r="D303" s="229" t="s">
        <v>144</v>
      </c>
      <c r="E303" s="230" t="s">
        <v>687</v>
      </c>
      <c r="F303" s="231" t="s">
        <v>688</v>
      </c>
      <c r="G303" s="232" t="s">
        <v>171</v>
      </c>
      <c r="H303" s="233">
        <v>60</v>
      </c>
      <c r="I303" s="234"/>
      <c r="J303" s="235">
        <f>ROUND(I303*H303,2)</f>
        <v>0</v>
      </c>
      <c r="K303" s="231" t="s">
        <v>148</v>
      </c>
      <c r="L303" s="41"/>
      <c r="M303" s="236" t="s">
        <v>1</v>
      </c>
      <c r="N303" s="237" t="s">
        <v>42</v>
      </c>
      <c r="O303" s="84"/>
      <c r="P303" s="238">
        <f>O303*H303</f>
        <v>0</v>
      </c>
      <c r="Q303" s="238">
        <v>0</v>
      </c>
      <c r="R303" s="238">
        <f>Q303*H303</f>
        <v>0</v>
      </c>
      <c r="S303" s="238">
        <v>0</v>
      </c>
      <c r="T303" s="239">
        <f>S303*H303</f>
        <v>0</v>
      </c>
      <c r="AR303" s="240" t="s">
        <v>223</v>
      </c>
      <c r="AT303" s="240" t="s">
        <v>144</v>
      </c>
      <c r="AU303" s="240" t="s">
        <v>86</v>
      </c>
      <c r="AY303" s="15" t="s">
        <v>142</v>
      </c>
      <c r="BE303" s="241">
        <f>IF(N303="základní",J303,0)</f>
        <v>0</v>
      </c>
      <c r="BF303" s="241">
        <f>IF(N303="snížená",J303,0)</f>
        <v>0</v>
      </c>
      <c r="BG303" s="241">
        <f>IF(N303="zákl. přenesená",J303,0)</f>
        <v>0</v>
      </c>
      <c r="BH303" s="241">
        <f>IF(N303="sníž. přenesená",J303,0)</f>
        <v>0</v>
      </c>
      <c r="BI303" s="241">
        <f>IF(N303="nulová",J303,0)</f>
        <v>0</v>
      </c>
      <c r="BJ303" s="15" t="s">
        <v>84</v>
      </c>
      <c r="BK303" s="241">
        <f>ROUND(I303*H303,2)</f>
        <v>0</v>
      </c>
      <c r="BL303" s="15" t="s">
        <v>223</v>
      </c>
      <c r="BM303" s="240" t="s">
        <v>689</v>
      </c>
    </row>
    <row r="304" s="12" customFormat="1">
      <c r="B304" s="242"/>
      <c r="C304" s="243"/>
      <c r="D304" s="244" t="s">
        <v>151</v>
      </c>
      <c r="E304" s="245" t="s">
        <v>1</v>
      </c>
      <c r="F304" s="246" t="s">
        <v>690</v>
      </c>
      <c r="G304" s="243"/>
      <c r="H304" s="247">
        <v>60</v>
      </c>
      <c r="I304" s="248"/>
      <c r="J304" s="243"/>
      <c r="K304" s="243"/>
      <c r="L304" s="249"/>
      <c r="M304" s="250"/>
      <c r="N304" s="251"/>
      <c r="O304" s="251"/>
      <c r="P304" s="251"/>
      <c r="Q304" s="251"/>
      <c r="R304" s="251"/>
      <c r="S304" s="251"/>
      <c r="T304" s="252"/>
      <c r="AT304" s="253" t="s">
        <v>151</v>
      </c>
      <c r="AU304" s="253" t="s">
        <v>86</v>
      </c>
      <c r="AV304" s="12" t="s">
        <v>86</v>
      </c>
      <c r="AW304" s="12" t="s">
        <v>33</v>
      </c>
      <c r="AX304" s="12" t="s">
        <v>84</v>
      </c>
      <c r="AY304" s="253" t="s">
        <v>142</v>
      </c>
    </row>
    <row r="305" s="1" customFormat="1" ht="24" customHeight="1">
      <c r="B305" s="36"/>
      <c r="C305" s="229" t="s">
        <v>691</v>
      </c>
      <c r="D305" s="229" t="s">
        <v>144</v>
      </c>
      <c r="E305" s="230" t="s">
        <v>692</v>
      </c>
      <c r="F305" s="231" t="s">
        <v>693</v>
      </c>
      <c r="G305" s="232" t="s">
        <v>171</v>
      </c>
      <c r="H305" s="233">
        <v>60</v>
      </c>
      <c r="I305" s="234"/>
      <c r="J305" s="235">
        <f>ROUND(I305*H305,2)</f>
        <v>0</v>
      </c>
      <c r="K305" s="231" t="s">
        <v>148</v>
      </c>
      <c r="L305" s="41"/>
      <c r="M305" s="236" t="s">
        <v>1</v>
      </c>
      <c r="N305" s="237" t="s">
        <v>42</v>
      </c>
      <c r="O305" s="84"/>
      <c r="P305" s="238">
        <f>O305*H305</f>
        <v>0</v>
      </c>
      <c r="Q305" s="238">
        <v>0.00040000000000000002</v>
      </c>
      <c r="R305" s="238">
        <f>Q305*H305</f>
        <v>0.024</v>
      </c>
      <c r="S305" s="238">
        <v>0</v>
      </c>
      <c r="T305" s="239">
        <f>S305*H305</f>
        <v>0</v>
      </c>
      <c r="AR305" s="240" t="s">
        <v>223</v>
      </c>
      <c r="AT305" s="240" t="s">
        <v>144</v>
      </c>
      <c r="AU305" s="240" t="s">
        <v>86</v>
      </c>
      <c r="AY305" s="15" t="s">
        <v>142</v>
      </c>
      <c r="BE305" s="241">
        <f>IF(N305="základní",J305,0)</f>
        <v>0</v>
      </c>
      <c r="BF305" s="241">
        <f>IF(N305="snížená",J305,0)</f>
        <v>0</v>
      </c>
      <c r="BG305" s="241">
        <f>IF(N305="zákl. přenesená",J305,0)</f>
        <v>0</v>
      </c>
      <c r="BH305" s="241">
        <f>IF(N305="sníž. přenesená",J305,0)</f>
        <v>0</v>
      </c>
      <c r="BI305" s="241">
        <f>IF(N305="nulová",J305,0)</f>
        <v>0</v>
      </c>
      <c r="BJ305" s="15" t="s">
        <v>84</v>
      </c>
      <c r="BK305" s="241">
        <f>ROUND(I305*H305,2)</f>
        <v>0</v>
      </c>
      <c r="BL305" s="15" t="s">
        <v>223</v>
      </c>
      <c r="BM305" s="240" t="s">
        <v>694</v>
      </c>
    </row>
    <row r="306" s="12" customFormat="1">
      <c r="B306" s="242"/>
      <c r="C306" s="243"/>
      <c r="D306" s="244" t="s">
        <v>151</v>
      </c>
      <c r="E306" s="245" t="s">
        <v>1</v>
      </c>
      <c r="F306" s="246" t="s">
        <v>690</v>
      </c>
      <c r="G306" s="243"/>
      <c r="H306" s="247">
        <v>60</v>
      </c>
      <c r="I306" s="248"/>
      <c r="J306" s="243"/>
      <c r="K306" s="243"/>
      <c r="L306" s="249"/>
      <c r="M306" s="250"/>
      <c r="N306" s="251"/>
      <c r="O306" s="251"/>
      <c r="P306" s="251"/>
      <c r="Q306" s="251"/>
      <c r="R306" s="251"/>
      <c r="S306" s="251"/>
      <c r="T306" s="252"/>
      <c r="AT306" s="253" t="s">
        <v>151</v>
      </c>
      <c r="AU306" s="253" t="s">
        <v>86</v>
      </c>
      <c r="AV306" s="12" t="s">
        <v>86</v>
      </c>
      <c r="AW306" s="12" t="s">
        <v>33</v>
      </c>
      <c r="AX306" s="12" t="s">
        <v>84</v>
      </c>
      <c r="AY306" s="253" t="s">
        <v>142</v>
      </c>
    </row>
    <row r="307" s="1" customFormat="1" ht="24" customHeight="1">
      <c r="B307" s="36"/>
      <c r="C307" s="265" t="s">
        <v>695</v>
      </c>
      <c r="D307" s="265" t="s">
        <v>183</v>
      </c>
      <c r="E307" s="266" t="s">
        <v>696</v>
      </c>
      <c r="F307" s="267" t="s">
        <v>697</v>
      </c>
      <c r="G307" s="268" t="s">
        <v>171</v>
      </c>
      <c r="H307" s="269">
        <v>66</v>
      </c>
      <c r="I307" s="270"/>
      <c r="J307" s="271">
        <f>ROUND(I307*H307,2)</f>
        <v>0</v>
      </c>
      <c r="K307" s="267" t="s">
        <v>148</v>
      </c>
      <c r="L307" s="272"/>
      <c r="M307" s="273" t="s">
        <v>1</v>
      </c>
      <c r="N307" s="274" t="s">
        <v>42</v>
      </c>
      <c r="O307" s="84"/>
      <c r="P307" s="238">
        <f>O307*H307</f>
        <v>0</v>
      </c>
      <c r="Q307" s="238">
        <v>0</v>
      </c>
      <c r="R307" s="238">
        <f>Q307*H307</f>
        <v>0</v>
      </c>
      <c r="S307" s="238">
        <v>0</v>
      </c>
      <c r="T307" s="239">
        <f>S307*H307</f>
        <v>0</v>
      </c>
      <c r="AR307" s="240" t="s">
        <v>307</v>
      </c>
      <c r="AT307" s="240" t="s">
        <v>183</v>
      </c>
      <c r="AU307" s="240" t="s">
        <v>86</v>
      </c>
      <c r="AY307" s="15" t="s">
        <v>142</v>
      </c>
      <c r="BE307" s="241">
        <f>IF(N307="základní",J307,0)</f>
        <v>0</v>
      </c>
      <c r="BF307" s="241">
        <f>IF(N307="snížená",J307,0)</f>
        <v>0</v>
      </c>
      <c r="BG307" s="241">
        <f>IF(N307="zákl. přenesená",J307,0)</f>
        <v>0</v>
      </c>
      <c r="BH307" s="241">
        <f>IF(N307="sníž. přenesená",J307,0)</f>
        <v>0</v>
      </c>
      <c r="BI307" s="241">
        <f>IF(N307="nulová",J307,0)</f>
        <v>0</v>
      </c>
      <c r="BJ307" s="15" t="s">
        <v>84</v>
      </c>
      <c r="BK307" s="241">
        <f>ROUND(I307*H307,2)</f>
        <v>0</v>
      </c>
      <c r="BL307" s="15" t="s">
        <v>223</v>
      </c>
      <c r="BM307" s="240" t="s">
        <v>698</v>
      </c>
    </row>
    <row r="308" s="12" customFormat="1">
      <c r="B308" s="242"/>
      <c r="C308" s="243"/>
      <c r="D308" s="244" t="s">
        <v>151</v>
      </c>
      <c r="E308" s="245" t="s">
        <v>1</v>
      </c>
      <c r="F308" s="246" t="s">
        <v>699</v>
      </c>
      <c r="G308" s="243"/>
      <c r="H308" s="247">
        <v>66</v>
      </c>
      <c r="I308" s="248"/>
      <c r="J308" s="243"/>
      <c r="K308" s="243"/>
      <c r="L308" s="249"/>
      <c r="M308" s="250"/>
      <c r="N308" s="251"/>
      <c r="O308" s="251"/>
      <c r="P308" s="251"/>
      <c r="Q308" s="251"/>
      <c r="R308" s="251"/>
      <c r="S308" s="251"/>
      <c r="T308" s="252"/>
      <c r="AT308" s="253" t="s">
        <v>151</v>
      </c>
      <c r="AU308" s="253" t="s">
        <v>86</v>
      </c>
      <c r="AV308" s="12" t="s">
        <v>86</v>
      </c>
      <c r="AW308" s="12" t="s">
        <v>33</v>
      </c>
      <c r="AX308" s="12" t="s">
        <v>84</v>
      </c>
      <c r="AY308" s="253" t="s">
        <v>142</v>
      </c>
    </row>
    <row r="309" s="1" customFormat="1" ht="24" customHeight="1">
      <c r="B309" s="36"/>
      <c r="C309" s="229" t="s">
        <v>700</v>
      </c>
      <c r="D309" s="229" t="s">
        <v>144</v>
      </c>
      <c r="E309" s="230" t="s">
        <v>701</v>
      </c>
      <c r="F309" s="231" t="s">
        <v>702</v>
      </c>
      <c r="G309" s="232" t="s">
        <v>171</v>
      </c>
      <c r="H309" s="233">
        <v>120</v>
      </c>
      <c r="I309" s="234"/>
      <c r="J309" s="235">
        <f>ROUND(I309*H309,2)</f>
        <v>0</v>
      </c>
      <c r="K309" s="231" t="s">
        <v>148</v>
      </c>
      <c r="L309" s="41"/>
      <c r="M309" s="236" t="s">
        <v>1</v>
      </c>
      <c r="N309" s="237" t="s">
        <v>42</v>
      </c>
      <c r="O309" s="84"/>
      <c r="P309" s="238">
        <f>O309*H309</f>
        <v>0</v>
      </c>
      <c r="Q309" s="238">
        <v>0</v>
      </c>
      <c r="R309" s="238">
        <f>Q309*H309</f>
        <v>0</v>
      </c>
      <c r="S309" s="238">
        <v>0</v>
      </c>
      <c r="T309" s="239">
        <f>S309*H309</f>
        <v>0</v>
      </c>
      <c r="AR309" s="240" t="s">
        <v>223</v>
      </c>
      <c r="AT309" s="240" t="s">
        <v>144</v>
      </c>
      <c r="AU309" s="240" t="s">
        <v>86</v>
      </c>
      <c r="AY309" s="15" t="s">
        <v>142</v>
      </c>
      <c r="BE309" s="241">
        <f>IF(N309="základní",J309,0)</f>
        <v>0</v>
      </c>
      <c r="BF309" s="241">
        <f>IF(N309="snížená",J309,0)</f>
        <v>0</v>
      </c>
      <c r="BG309" s="241">
        <f>IF(N309="zákl. přenesená",J309,0)</f>
        <v>0</v>
      </c>
      <c r="BH309" s="241">
        <f>IF(N309="sníž. přenesená",J309,0)</f>
        <v>0</v>
      </c>
      <c r="BI309" s="241">
        <f>IF(N309="nulová",J309,0)</f>
        <v>0</v>
      </c>
      <c r="BJ309" s="15" t="s">
        <v>84</v>
      </c>
      <c r="BK309" s="241">
        <f>ROUND(I309*H309,2)</f>
        <v>0</v>
      </c>
      <c r="BL309" s="15" t="s">
        <v>223</v>
      </c>
      <c r="BM309" s="240" t="s">
        <v>703</v>
      </c>
    </row>
    <row r="310" s="12" customFormat="1">
      <c r="B310" s="242"/>
      <c r="C310" s="243"/>
      <c r="D310" s="244" t="s">
        <v>151</v>
      </c>
      <c r="E310" s="245" t="s">
        <v>1</v>
      </c>
      <c r="F310" s="246" t="s">
        <v>704</v>
      </c>
      <c r="G310" s="243"/>
      <c r="H310" s="247">
        <v>120</v>
      </c>
      <c r="I310" s="248"/>
      <c r="J310" s="243"/>
      <c r="K310" s="243"/>
      <c r="L310" s="249"/>
      <c r="M310" s="250"/>
      <c r="N310" s="251"/>
      <c r="O310" s="251"/>
      <c r="P310" s="251"/>
      <c r="Q310" s="251"/>
      <c r="R310" s="251"/>
      <c r="S310" s="251"/>
      <c r="T310" s="252"/>
      <c r="AT310" s="253" t="s">
        <v>151</v>
      </c>
      <c r="AU310" s="253" t="s">
        <v>86</v>
      </c>
      <c r="AV310" s="12" t="s">
        <v>86</v>
      </c>
      <c r="AW310" s="12" t="s">
        <v>33</v>
      </c>
      <c r="AX310" s="12" t="s">
        <v>84</v>
      </c>
      <c r="AY310" s="253" t="s">
        <v>142</v>
      </c>
    </row>
    <row r="311" s="1" customFormat="1" ht="24" customHeight="1">
      <c r="B311" s="36"/>
      <c r="C311" s="265" t="s">
        <v>705</v>
      </c>
      <c r="D311" s="265" t="s">
        <v>183</v>
      </c>
      <c r="E311" s="266" t="s">
        <v>706</v>
      </c>
      <c r="F311" s="267" t="s">
        <v>707</v>
      </c>
      <c r="G311" s="268" t="s">
        <v>171</v>
      </c>
      <c r="H311" s="269">
        <v>132</v>
      </c>
      <c r="I311" s="270"/>
      <c r="J311" s="271">
        <f>ROUND(I311*H311,2)</f>
        <v>0</v>
      </c>
      <c r="K311" s="267" t="s">
        <v>148</v>
      </c>
      <c r="L311" s="272"/>
      <c r="M311" s="273" t="s">
        <v>1</v>
      </c>
      <c r="N311" s="274" t="s">
        <v>42</v>
      </c>
      <c r="O311" s="84"/>
      <c r="P311" s="238">
        <f>O311*H311</f>
        <v>0</v>
      </c>
      <c r="Q311" s="238">
        <v>0.00050000000000000001</v>
      </c>
      <c r="R311" s="238">
        <f>Q311*H311</f>
        <v>0.066000000000000003</v>
      </c>
      <c r="S311" s="238">
        <v>0</v>
      </c>
      <c r="T311" s="239">
        <f>S311*H311</f>
        <v>0</v>
      </c>
      <c r="AR311" s="240" t="s">
        <v>307</v>
      </c>
      <c r="AT311" s="240" t="s">
        <v>183</v>
      </c>
      <c r="AU311" s="240" t="s">
        <v>86</v>
      </c>
      <c r="AY311" s="15" t="s">
        <v>142</v>
      </c>
      <c r="BE311" s="241">
        <f>IF(N311="základní",J311,0)</f>
        <v>0</v>
      </c>
      <c r="BF311" s="241">
        <f>IF(N311="snížená",J311,0)</f>
        <v>0</v>
      </c>
      <c r="BG311" s="241">
        <f>IF(N311="zákl. přenesená",J311,0)</f>
        <v>0</v>
      </c>
      <c r="BH311" s="241">
        <f>IF(N311="sníž. přenesená",J311,0)</f>
        <v>0</v>
      </c>
      <c r="BI311" s="241">
        <f>IF(N311="nulová",J311,0)</f>
        <v>0</v>
      </c>
      <c r="BJ311" s="15" t="s">
        <v>84</v>
      </c>
      <c r="BK311" s="241">
        <f>ROUND(I311*H311,2)</f>
        <v>0</v>
      </c>
      <c r="BL311" s="15" t="s">
        <v>223</v>
      </c>
      <c r="BM311" s="240" t="s">
        <v>708</v>
      </c>
    </row>
    <row r="312" s="12" customFormat="1">
      <c r="B312" s="242"/>
      <c r="C312" s="243"/>
      <c r="D312" s="244" t="s">
        <v>151</v>
      </c>
      <c r="E312" s="245" t="s">
        <v>1</v>
      </c>
      <c r="F312" s="246" t="s">
        <v>709</v>
      </c>
      <c r="G312" s="243"/>
      <c r="H312" s="247">
        <v>132</v>
      </c>
      <c r="I312" s="248"/>
      <c r="J312" s="243"/>
      <c r="K312" s="243"/>
      <c r="L312" s="249"/>
      <c r="M312" s="250"/>
      <c r="N312" s="251"/>
      <c r="O312" s="251"/>
      <c r="P312" s="251"/>
      <c r="Q312" s="251"/>
      <c r="R312" s="251"/>
      <c r="S312" s="251"/>
      <c r="T312" s="252"/>
      <c r="AT312" s="253" t="s">
        <v>151</v>
      </c>
      <c r="AU312" s="253" t="s">
        <v>86</v>
      </c>
      <c r="AV312" s="12" t="s">
        <v>86</v>
      </c>
      <c r="AW312" s="12" t="s">
        <v>33</v>
      </c>
      <c r="AX312" s="12" t="s">
        <v>84</v>
      </c>
      <c r="AY312" s="253" t="s">
        <v>142</v>
      </c>
    </row>
    <row r="313" s="1" customFormat="1" ht="24" customHeight="1">
      <c r="B313" s="36"/>
      <c r="C313" s="229" t="s">
        <v>710</v>
      </c>
      <c r="D313" s="229" t="s">
        <v>144</v>
      </c>
      <c r="E313" s="230" t="s">
        <v>711</v>
      </c>
      <c r="F313" s="231" t="s">
        <v>712</v>
      </c>
      <c r="G313" s="232" t="s">
        <v>217</v>
      </c>
      <c r="H313" s="233">
        <v>24</v>
      </c>
      <c r="I313" s="234"/>
      <c r="J313" s="235">
        <f>ROUND(I313*H313,2)</f>
        <v>0</v>
      </c>
      <c r="K313" s="231" t="s">
        <v>148</v>
      </c>
      <c r="L313" s="41"/>
      <c r="M313" s="236" t="s">
        <v>1</v>
      </c>
      <c r="N313" s="237" t="s">
        <v>42</v>
      </c>
      <c r="O313" s="84"/>
      <c r="P313" s="238">
        <f>O313*H313</f>
        <v>0</v>
      </c>
      <c r="Q313" s="238">
        <v>8.0000000000000007E-05</v>
      </c>
      <c r="R313" s="238">
        <f>Q313*H313</f>
        <v>0.0019200000000000003</v>
      </c>
      <c r="S313" s="238">
        <v>0</v>
      </c>
      <c r="T313" s="239">
        <f>S313*H313</f>
        <v>0</v>
      </c>
      <c r="AR313" s="240" t="s">
        <v>223</v>
      </c>
      <c r="AT313" s="240" t="s">
        <v>144</v>
      </c>
      <c r="AU313" s="240" t="s">
        <v>86</v>
      </c>
      <c r="AY313" s="15" t="s">
        <v>142</v>
      </c>
      <c r="BE313" s="241">
        <f>IF(N313="základní",J313,0)</f>
        <v>0</v>
      </c>
      <c r="BF313" s="241">
        <f>IF(N313="snížená",J313,0)</f>
        <v>0</v>
      </c>
      <c r="BG313" s="241">
        <f>IF(N313="zákl. přenesená",J313,0)</f>
        <v>0</v>
      </c>
      <c r="BH313" s="241">
        <f>IF(N313="sníž. přenesená",J313,0)</f>
        <v>0</v>
      </c>
      <c r="BI313" s="241">
        <f>IF(N313="nulová",J313,0)</f>
        <v>0</v>
      </c>
      <c r="BJ313" s="15" t="s">
        <v>84</v>
      </c>
      <c r="BK313" s="241">
        <f>ROUND(I313*H313,2)</f>
        <v>0</v>
      </c>
      <c r="BL313" s="15" t="s">
        <v>223</v>
      </c>
      <c r="BM313" s="240" t="s">
        <v>713</v>
      </c>
    </row>
    <row r="314" s="1" customFormat="1" ht="16.5" customHeight="1">
      <c r="B314" s="36"/>
      <c r="C314" s="265" t="s">
        <v>714</v>
      </c>
      <c r="D314" s="265" t="s">
        <v>183</v>
      </c>
      <c r="E314" s="266" t="s">
        <v>715</v>
      </c>
      <c r="F314" s="267" t="s">
        <v>716</v>
      </c>
      <c r="G314" s="268" t="s">
        <v>226</v>
      </c>
      <c r="H314" s="269">
        <v>12</v>
      </c>
      <c r="I314" s="270"/>
      <c r="J314" s="271">
        <f>ROUND(I314*H314,2)</f>
        <v>0</v>
      </c>
      <c r="K314" s="267" t="s">
        <v>148</v>
      </c>
      <c r="L314" s="272"/>
      <c r="M314" s="273" t="s">
        <v>1</v>
      </c>
      <c r="N314" s="274" t="s">
        <v>42</v>
      </c>
      <c r="O314" s="84"/>
      <c r="P314" s="238">
        <f>O314*H314</f>
        <v>0</v>
      </c>
      <c r="Q314" s="238">
        <v>0</v>
      </c>
      <c r="R314" s="238">
        <f>Q314*H314</f>
        <v>0</v>
      </c>
      <c r="S314" s="238">
        <v>0</v>
      </c>
      <c r="T314" s="239">
        <f>S314*H314</f>
        <v>0</v>
      </c>
      <c r="AR314" s="240" t="s">
        <v>307</v>
      </c>
      <c r="AT314" s="240" t="s">
        <v>183</v>
      </c>
      <c r="AU314" s="240" t="s">
        <v>86</v>
      </c>
      <c r="AY314" s="15" t="s">
        <v>142</v>
      </c>
      <c r="BE314" s="241">
        <f>IF(N314="základní",J314,0)</f>
        <v>0</v>
      </c>
      <c r="BF314" s="241">
        <f>IF(N314="snížená",J314,0)</f>
        <v>0</v>
      </c>
      <c r="BG314" s="241">
        <f>IF(N314="zákl. přenesená",J314,0)</f>
        <v>0</v>
      </c>
      <c r="BH314" s="241">
        <f>IF(N314="sníž. přenesená",J314,0)</f>
        <v>0</v>
      </c>
      <c r="BI314" s="241">
        <f>IF(N314="nulová",J314,0)</f>
        <v>0</v>
      </c>
      <c r="BJ314" s="15" t="s">
        <v>84</v>
      </c>
      <c r="BK314" s="241">
        <f>ROUND(I314*H314,2)</f>
        <v>0</v>
      </c>
      <c r="BL314" s="15" t="s">
        <v>223</v>
      </c>
      <c r="BM314" s="240" t="s">
        <v>717</v>
      </c>
    </row>
    <row r="315" s="12" customFormat="1">
      <c r="B315" s="242"/>
      <c r="C315" s="243"/>
      <c r="D315" s="244" t="s">
        <v>151</v>
      </c>
      <c r="E315" s="245" t="s">
        <v>1</v>
      </c>
      <c r="F315" s="246" t="s">
        <v>718</v>
      </c>
      <c r="G315" s="243"/>
      <c r="H315" s="247">
        <v>12</v>
      </c>
      <c r="I315" s="248"/>
      <c r="J315" s="243"/>
      <c r="K315" s="243"/>
      <c r="L315" s="249"/>
      <c r="M315" s="250"/>
      <c r="N315" s="251"/>
      <c r="O315" s="251"/>
      <c r="P315" s="251"/>
      <c r="Q315" s="251"/>
      <c r="R315" s="251"/>
      <c r="S315" s="251"/>
      <c r="T315" s="252"/>
      <c r="AT315" s="253" t="s">
        <v>151</v>
      </c>
      <c r="AU315" s="253" t="s">
        <v>86</v>
      </c>
      <c r="AV315" s="12" t="s">
        <v>86</v>
      </c>
      <c r="AW315" s="12" t="s">
        <v>33</v>
      </c>
      <c r="AX315" s="12" t="s">
        <v>84</v>
      </c>
      <c r="AY315" s="253" t="s">
        <v>142</v>
      </c>
    </row>
    <row r="316" s="1" customFormat="1" ht="16.5" customHeight="1">
      <c r="B316" s="36"/>
      <c r="C316" s="265" t="s">
        <v>719</v>
      </c>
      <c r="D316" s="265" t="s">
        <v>183</v>
      </c>
      <c r="E316" s="266" t="s">
        <v>720</v>
      </c>
      <c r="F316" s="267" t="s">
        <v>721</v>
      </c>
      <c r="G316" s="268" t="s">
        <v>722</v>
      </c>
      <c r="H316" s="269">
        <v>1.2</v>
      </c>
      <c r="I316" s="270"/>
      <c r="J316" s="271">
        <f>ROUND(I316*H316,2)</f>
        <v>0</v>
      </c>
      <c r="K316" s="267" t="s">
        <v>148</v>
      </c>
      <c r="L316" s="272"/>
      <c r="M316" s="273" t="s">
        <v>1</v>
      </c>
      <c r="N316" s="274" t="s">
        <v>42</v>
      </c>
      <c r="O316" s="84"/>
      <c r="P316" s="238">
        <f>O316*H316</f>
        <v>0</v>
      </c>
      <c r="Q316" s="238">
        <v>0</v>
      </c>
      <c r="R316" s="238">
        <f>Q316*H316</f>
        <v>0</v>
      </c>
      <c r="S316" s="238">
        <v>0</v>
      </c>
      <c r="T316" s="239">
        <f>S316*H316</f>
        <v>0</v>
      </c>
      <c r="AR316" s="240" t="s">
        <v>307</v>
      </c>
      <c r="AT316" s="240" t="s">
        <v>183</v>
      </c>
      <c r="AU316" s="240" t="s">
        <v>86</v>
      </c>
      <c r="AY316" s="15" t="s">
        <v>142</v>
      </c>
      <c r="BE316" s="241">
        <f>IF(N316="základní",J316,0)</f>
        <v>0</v>
      </c>
      <c r="BF316" s="241">
        <f>IF(N316="snížená",J316,0)</f>
        <v>0</v>
      </c>
      <c r="BG316" s="241">
        <f>IF(N316="zákl. přenesená",J316,0)</f>
        <v>0</v>
      </c>
      <c r="BH316" s="241">
        <f>IF(N316="sníž. přenesená",J316,0)</f>
        <v>0</v>
      </c>
      <c r="BI316" s="241">
        <f>IF(N316="nulová",J316,0)</f>
        <v>0</v>
      </c>
      <c r="BJ316" s="15" t="s">
        <v>84</v>
      </c>
      <c r="BK316" s="241">
        <f>ROUND(I316*H316,2)</f>
        <v>0</v>
      </c>
      <c r="BL316" s="15" t="s">
        <v>223</v>
      </c>
      <c r="BM316" s="240" t="s">
        <v>723</v>
      </c>
    </row>
    <row r="317" s="12" customFormat="1">
      <c r="B317" s="242"/>
      <c r="C317" s="243"/>
      <c r="D317" s="244" t="s">
        <v>151</v>
      </c>
      <c r="E317" s="245" t="s">
        <v>1</v>
      </c>
      <c r="F317" s="246" t="s">
        <v>724</v>
      </c>
      <c r="G317" s="243"/>
      <c r="H317" s="247">
        <v>1.2</v>
      </c>
      <c r="I317" s="248"/>
      <c r="J317" s="243"/>
      <c r="K317" s="243"/>
      <c r="L317" s="249"/>
      <c r="M317" s="250"/>
      <c r="N317" s="251"/>
      <c r="O317" s="251"/>
      <c r="P317" s="251"/>
      <c r="Q317" s="251"/>
      <c r="R317" s="251"/>
      <c r="S317" s="251"/>
      <c r="T317" s="252"/>
      <c r="AT317" s="253" t="s">
        <v>151</v>
      </c>
      <c r="AU317" s="253" t="s">
        <v>86</v>
      </c>
      <c r="AV317" s="12" t="s">
        <v>86</v>
      </c>
      <c r="AW317" s="12" t="s">
        <v>33</v>
      </c>
      <c r="AX317" s="12" t="s">
        <v>84</v>
      </c>
      <c r="AY317" s="253" t="s">
        <v>142</v>
      </c>
    </row>
    <row r="318" s="1" customFormat="1" ht="16.5" customHeight="1">
      <c r="B318" s="36"/>
      <c r="C318" s="265" t="s">
        <v>725</v>
      </c>
      <c r="D318" s="265" t="s">
        <v>183</v>
      </c>
      <c r="E318" s="266" t="s">
        <v>726</v>
      </c>
      <c r="F318" s="267" t="s">
        <v>727</v>
      </c>
      <c r="G318" s="268" t="s">
        <v>728</v>
      </c>
      <c r="H318" s="269">
        <v>3.3330000000000002</v>
      </c>
      <c r="I318" s="270"/>
      <c r="J318" s="271">
        <f>ROUND(I318*H318,2)</f>
        <v>0</v>
      </c>
      <c r="K318" s="267" t="s">
        <v>148</v>
      </c>
      <c r="L318" s="272"/>
      <c r="M318" s="273" t="s">
        <v>1</v>
      </c>
      <c r="N318" s="274" t="s">
        <v>42</v>
      </c>
      <c r="O318" s="84"/>
      <c r="P318" s="238">
        <f>O318*H318</f>
        <v>0</v>
      </c>
      <c r="Q318" s="238">
        <v>0</v>
      </c>
      <c r="R318" s="238">
        <f>Q318*H318</f>
        <v>0</v>
      </c>
      <c r="S318" s="238">
        <v>0</v>
      </c>
      <c r="T318" s="239">
        <f>S318*H318</f>
        <v>0</v>
      </c>
      <c r="AR318" s="240" t="s">
        <v>307</v>
      </c>
      <c r="AT318" s="240" t="s">
        <v>183</v>
      </c>
      <c r="AU318" s="240" t="s">
        <v>86</v>
      </c>
      <c r="AY318" s="15" t="s">
        <v>142</v>
      </c>
      <c r="BE318" s="241">
        <f>IF(N318="základní",J318,0)</f>
        <v>0</v>
      </c>
      <c r="BF318" s="241">
        <f>IF(N318="snížená",J318,0)</f>
        <v>0</v>
      </c>
      <c r="BG318" s="241">
        <f>IF(N318="zákl. přenesená",J318,0)</f>
        <v>0</v>
      </c>
      <c r="BH318" s="241">
        <f>IF(N318="sníž. přenesená",J318,0)</f>
        <v>0</v>
      </c>
      <c r="BI318" s="241">
        <f>IF(N318="nulová",J318,0)</f>
        <v>0</v>
      </c>
      <c r="BJ318" s="15" t="s">
        <v>84</v>
      </c>
      <c r="BK318" s="241">
        <f>ROUND(I318*H318,2)</f>
        <v>0</v>
      </c>
      <c r="BL318" s="15" t="s">
        <v>223</v>
      </c>
      <c r="BM318" s="240" t="s">
        <v>729</v>
      </c>
    </row>
    <row r="319" s="12" customFormat="1">
      <c r="B319" s="242"/>
      <c r="C319" s="243"/>
      <c r="D319" s="244" t="s">
        <v>151</v>
      </c>
      <c r="E319" s="245" t="s">
        <v>1</v>
      </c>
      <c r="F319" s="246" t="s">
        <v>730</v>
      </c>
      <c r="G319" s="243"/>
      <c r="H319" s="247">
        <v>3.3330000000000002</v>
      </c>
      <c r="I319" s="248"/>
      <c r="J319" s="243"/>
      <c r="K319" s="243"/>
      <c r="L319" s="249"/>
      <c r="M319" s="250"/>
      <c r="N319" s="251"/>
      <c r="O319" s="251"/>
      <c r="P319" s="251"/>
      <c r="Q319" s="251"/>
      <c r="R319" s="251"/>
      <c r="S319" s="251"/>
      <c r="T319" s="252"/>
      <c r="AT319" s="253" t="s">
        <v>151</v>
      </c>
      <c r="AU319" s="253" t="s">
        <v>86</v>
      </c>
      <c r="AV319" s="12" t="s">
        <v>86</v>
      </c>
      <c r="AW319" s="12" t="s">
        <v>33</v>
      </c>
      <c r="AX319" s="12" t="s">
        <v>84</v>
      </c>
      <c r="AY319" s="253" t="s">
        <v>142</v>
      </c>
    </row>
    <row r="320" s="1" customFormat="1" ht="16.5" customHeight="1">
      <c r="B320" s="36"/>
      <c r="C320" s="265" t="s">
        <v>731</v>
      </c>
      <c r="D320" s="265" t="s">
        <v>183</v>
      </c>
      <c r="E320" s="266" t="s">
        <v>732</v>
      </c>
      <c r="F320" s="267" t="s">
        <v>733</v>
      </c>
      <c r="G320" s="268" t="s">
        <v>226</v>
      </c>
      <c r="H320" s="269">
        <v>3</v>
      </c>
      <c r="I320" s="270"/>
      <c r="J320" s="271">
        <f>ROUND(I320*H320,2)</f>
        <v>0</v>
      </c>
      <c r="K320" s="267" t="s">
        <v>148</v>
      </c>
      <c r="L320" s="272"/>
      <c r="M320" s="273" t="s">
        <v>1</v>
      </c>
      <c r="N320" s="274" t="s">
        <v>42</v>
      </c>
      <c r="O320" s="84"/>
      <c r="P320" s="238">
        <f>O320*H320</f>
        <v>0</v>
      </c>
      <c r="Q320" s="238">
        <v>0</v>
      </c>
      <c r="R320" s="238">
        <f>Q320*H320</f>
        <v>0</v>
      </c>
      <c r="S320" s="238">
        <v>0</v>
      </c>
      <c r="T320" s="239">
        <f>S320*H320</f>
        <v>0</v>
      </c>
      <c r="AR320" s="240" t="s">
        <v>307</v>
      </c>
      <c r="AT320" s="240" t="s">
        <v>183</v>
      </c>
      <c r="AU320" s="240" t="s">
        <v>86</v>
      </c>
      <c r="AY320" s="15" t="s">
        <v>142</v>
      </c>
      <c r="BE320" s="241">
        <f>IF(N320="základní",J320,0)</f>
        <v>0</v>
      </c>
      <c r="BF320" s="241">
        <f>IF(N320="snížená",J320,0)</f>
        <v>0</v>
      </c>
      <c r="BG320" s="241">
        <f>IF(N320="zákl. přenesená",J320,0)</f>
        <v>0</v>
      </c>
      <c r="BH320" s="241">
        <f>IF(N320="sníž. přenesená",J320,0)</f>
        <v>0</v>
      </c>
      <c r="BI320" s="241">
        <f>IF(N320="nulová",J320,0)</f>
        <v>0</v>
      </c>
      <c r="BJ320" s="15" t="s">
        <v>84</v>
      </c>
      <c r="BK320" s="241">
        <f>ROUND(I320*H320,2)</f>
        <v>0</v>
      </c>
      <c r="BL320" s="15" t="s">
        <v>223</v>
      </c>
      <c r="BM320" s="240" t="s">
        <v>734</v>
      </c>
    </row>
    <row r="321" s="12" customFormat="1">
      <c r="B321" s="242"/>
      <c r="C321" s="243"/>
      <c r="D321" s="244" t="s">
        <v>151</v>
      </c>
      <c r="E321" s="245" t="s">
        <v>1</v>
      </c>
      <c r="F321" s="246" t="s">
        <v>156</v>
      </c>
      <c r="G321" s="243"/>
      <c r="H321" s="247">
        <v>3</v>
      </c>
      <c r="I321" s="248"/>
      <c r="J321" s="243"/>
      <c r="K321" s="243"/>
      <c r="L321" s="249"/>
      <c r="M321" s="250"/>
      <c r="N321" s="251"/>
      <c r="O321" s="251"/>
      <c r="P321" s="251"/>
      <c r="Q321" s="251"/>
      <c r="R321" s="251"/>
      <c r="S321" s="251"/>
      <c r="T321" s="252"/>
      <c r="AT321" s="253" t="s">
        <v>151</v>
      </c>
      <c r="AU321" s="253" t="s">
        <v>86</v>
      </c>
      <c r="AV321" s="12" t="s">
        <v>86</v>
      </c>
      <c r="AW321" s="12" t="s">
        <v>33</v>
      </c>
      <c r="AX321" s="12" t="s">
        <v>84</v>
      </c>
      <c r="AY321" s="253" t="s">
        <v>142</v>
      </c>
    </row>
    <row r="322" s="1" customFormat="1" ht="24" customHeight="1">
      <c r="B322" s="36"/>
      <c r="C322" s="229" t="s">
        <v>735</v>
      </c>
      <c r="D322" s="229" t="s">
        <v>144</v>
      </c>
      <c r="E322" s="230" t="s">
        <v>736</v>
      </c>
      <c r="F322" s="231" t="s">
        <v>737</v>
      </c>
      <c r="G322" s="232" t="s">
        <v>171</v>
      </c>
      <c r="H322" s="233">
        <v>34.68</v>
      </c>
      <c r="I322" s="234"/>
      <c r="J322" s="235">
        <f>ROUND(I322*H322,2)</f>
        <v>0</v>
      </c>
      <c r="K322" s="231" t="s">
        <v>148</v>
      </c>
      <c r="L322" s="41"/>
      <c r="M322" s="236" t="s">
        <v>1</v>
      </c>
      <c r="N322" s="237" t="s">
        <v>42</v>
      </c>
      <c r="O322" s="84"/>
      <c r="P322" s="238">
        <f>O322*H322</f>
        <v>0</v>
      </c>
      <c r="Q322" s="238">
        <v>0.1568</v>
      </c>
      <c r="R322" s="238">
        <f>Q322*H322</f>
        <v>5.437824</v>
      </c>
      <c r="S322" s="238">
        <v>0</v>
      </c>
      <c r="T322" s="239">
        <f>S322*H322</f>
        <v>0</v>
      </c>
      <c r="AR322" s="240" t="s">
        <v>149</v>
      </c>
      <c r="AT322" s="240" t="s">
        <v>144</v>
      </c>
      <c r="AU322" s="240" t="s">
        <v>86</v>
      </c>
      <c r="AY322" s="15" t="s">
        <v>142</v>
      </c>
      <c r="BE322" s="241">
        <f>IF(N322="základní",J322,0)</f>
        <v>0</v>
      </c>
      <c r="BF322" s="241">
        <f>IF(N322="snížená",J322,0)</f>
        <v>0</v>
      </c>
      <c r="BG322" s="241">
        <f>IF(N322="zákl. přenesená",J322,0)</f>
        <v>0</v>
      </c>
      <c r="BH322" s="241">
        <f>IF(N322="sníž. přenesená",J322,0)</f>
        <v>0</v>
      </c>
      <c r="BI322" s="241">
        <f>IF(N322="nulová",J322,0)</f>
        <v>0</v>
      </c>
      <c r="BJ322" s="15" t="s">
        <v>84</v>
      </c>
      <c r="BK322" s="241">
        <f>ROUND(I322*H322,2)</f>
        <v>0</v>
      </c>
      <c r="BL322" s="15" t="s">
        <v>149</v>
      </c>
      <c r="BM322" s="240" t="s">
        <v>738</v>
      </c>
    </row>
    <row r="323" s="1" customFormat="1" ht="24" customHeight="1">
      <c r="B323" s="36"/>
      <c r="C323" s="229" t="s">
        <v>739</v>
      </c>
      <c r="D323" s="229" t="s">
        <v>144</v>
      </c>
      <c r="E323" s="230" t="s">
        <v>740</v>
      </c>
      <c r="F323" s="231" t="s">
        <v>741</v>
      </c>
      <c r="G323" s="232" t="s">
        <v>186</v>
      </c>
      <c r="H323" s="233">
        <v>16.527999999999999</v>
      </c>
      <c r="I323" s="234"/>
      <c r="J323" s="235">
        <f>ROUND(I323*H323,2)</f>
        <v>0</v>
      </c>
      <c r="K323" s="231" t="s">
        <v>148</v>
      </c>
      <c r="L323" s="41"/>
      <c r="M323" s="236" t="s">
        <v>1</v>
      </c>
      <c r="N323" s="237" t="s">
        <v>42</v>
      </c>
      <c r="O323" s="84"/>
      <c r="P323" s="238">
        <f>O323*H323</f>
        <v>0</v>
      </c>
      <c r="Q323" s="238">
        <v>0</v>
      </c>
      <c r="R323" s="238">
        <f>Q323*H323</f>
        <v>0</v>
      </c>
      <c r="S323" s="238">
        <v>0</v>
      </c>
      <c r="T323" s="239">
        <f>S323*H323</f>
        <v>0</v>
      </c>
      <c r="AR323" s="240" t="s">
        <v>223</v>
      </c>
      <c r="AT323" s="240" t="s">
        <v>144</v>
      </c>
      <c r="AU323" s="240" t="s">
        <v>86</v>
      </c>
      <c r="AY323" s="15" t="s">
        <v>142</v>
      </c>
      <c r="BE323" s="241">
        <f>IF(N323="základní",J323,0)</f>
        <v>0</v>
      </c>
      <c r="BF323" s="241">
        <f>IF(N323="snížená",J323,0)</f>
        <v>0</v>
      </c>
      <c r="BG323" s="241">
        <f>IF(N323="zákl. přenesená",J323,0)</f>
        <v>0</v>
      </c>
      <c r="BH323" s="241">
        <f>IF(N323="sníž. přenesená",J323,0)</f>
        <v>0</v>
      </c>
      <c r="BI323" s="241">
        <f>IF(N323="nulová",J323,0)</f>
        <v>0</v>
      </c>
      <c r="BJ323" s="15" t="s">
        <v>84</v>
      </c>
      <c r="BK323" s="241">
        <f>ROUND(I323*H323,2)</f>
        <v>0</v>
      </c>
      <c r="BL323" s="15" t="s">
        <v>223</v>
      </c>
      <c r="BM323" s="240" t="s">
        <v>742</v>
      </c>
    </row>
    <row r="324" s="12" customFormat="1">
      <c r="B324" s="242"/>
      <c r="C324" s="243"/>
      <c r="D324" s="244" t="s">
        <v>151</v>
      </c>
      <c r="E324" s="243"/>
      <c r="F324" s="246" t="s">
        <v>743</v>
      </c>
      <c r="G324" s="243"/>
      <c r="H324" s="247">
        <v>16.527999999999999</v>
      </c>
      <c r="I324" s="248"/>
      <c r="J324" s="243"/>
      <c r="K324" s="243"/>
      <c r="L324" s="249"/>
      <c r="M324" s="250"/>
      <c r="N324" s="251"/>
      <c r="O324" s="251"/>
      <c r="P324" s="251"/>
      <c r="Q324" s="251"/>
      <c r="R324" s="251"/>
      <c r="S324" s="251"/>
      <c r="T324" s="252"/>
      <c r="AT324" s="253" t="s">
        <v>151</v>
      </c>
      <c r="AU324" s="253" t="s">
        <v>86</v>
      </c>
      <c r="AV324" s="12" t="s">
        <v>86</v>
      </c>
      <c r="AW324" s="12" t="s">
        <v>4</v>
      </c>
      <c r="AX324" s="12" t="s">
        <v>84</v>
      </c>
      <c r="AY324" s="253" t="s">
        <v>142</v>
      </c>
    </row>
    <row r="325" s="11" customFormat="1" ht="22.8" customHeight="1">
      <c r="B325" s="213"/>
      <c r="C325" s="214"/>
      <c r="D325" s="215" t="s">
        <v>76</v>
      </c>
      <c r="E325" s="227" t="s">
        <v>744</v>
      </c>
      <c r="F325" s="227" t="s">
        <v>745</v>
      </c>
      <c r="G325" s="214"/>
      <c r="H325" s="214"/>
      <c r="I325" s="217"/>
      <c r="J325" s="228">
        <f>BK325</f>
        <v>0</v>
      </c>
      <c r="K325" s="214"/>
      <c r="L325" s="219"/>
      <c r="M325" s="220"/>
      <c r="N325" s="221"/>
      <c r="O325" s="221"/>
      <c r="P325" s="222">
        <f>SUM(P326:P328)</f>
        <v>0</v>
      </c>
      <c r="Q325" s="221"/>
      <c r="R325" s="222">
        <f>SUM(R326:R328)</f>
        <v>1.6605000000000001</v>
      </c>
      <c r="S325" s="221"/>
      <c r="T325" s="223">
        <f>SUM(T326:T328)</f>
        <v>0</v>
      </c>
      <c r="AR325" s="224" t="s">
        <v>86</v>
      </c>
      <c r="AT325" s="225" t="s">
        <v>76</v>
      </c>
      <c r="AU325" s="225" t="s">
        <v>84</v>
      </c>
      <c r="AY325" s="224" t="s">
        <v>142</v>
      </c>
      <c r="BK325" s="226">
        <f>SUM(BK326:BK328)</f>
        <v>0</v>
      </c>
    </row>
    <row r="326" s="1" customFormat="1" ht="24" customHeight="1">
      <c r="B326" s="36"/>
      <c r="C326" s="229" t="s">
        <v>746</v>
      </c>
      <c r="D326" s="229" t="s">
        <v>144</v>
      </c>
      <c r="E326" s="230" t="s">
        <v>747</v>
      </c>
      <c r="F326" s="231" t="s">
        <v>748</v>
      </c>
      <c r="G326" s="232" t="s">
        <v>217</v>
      </c>
      <c r="H326" s="233">
        <v>45</v>
      </c>
      <c r="I326" s="234"/>
      <c r="J326" s="235">
        <f>ROUND(I326*H326,2)</f>
        <v>0</v>
      </c>
      <c r="K326" s="231" t="s">
        <v>148</v>
      </c>
      <c r="L326" s="41"/>
      <c r="M326" s="236" t="s">
        <v>1</v>
      </c>
      <c r="N326" s="237" t="s">
        <v>42</v>
      </c>
      <c r="O326" s="84"/>
      <c r="P326" s="238">
        <f>O326*H326</f>
        <v>0</v>
      </c>
      <c r="Q326" s="238">
        <v>0.036900000000000002</v>
      </c>
      <c r="R326" s="238">
        <f>Q326*H326</f>
        <v>1.6605000000000001</v>
      </c>
      <c r="S326" s="238">
        <v>0</v>
      </c>
      <c r="T326" s="239">
        <f>S326*H326</f>
        <v>0</v>
      </c>
      <c r="AR326" s="240" t="s">
        <v>223</v>
      </c>
      <c r="AT326" s="240" t="s">
        <v>144</v>
      </c>
      <c r="AU326" s="240" t="s">
        <v>86</v>
      </c>
      <c r="AY326" s="15" t="s">
        <v>142</v>
      </c>
      <c r="BE326" s="241">
        <f>IF(N326="základní",J326,0)</f>
        <v>0</v>
      </c>
      <c r="BF326" s="241">
        <f>IF(N326="snížená",J326,0)</f>
        <v>0</v>
      </c>
      <c r="BG326" s="241">
        <f>IF(N326="zákl. přenesená",J326,0)</f>
        <v>0</v>
      </c>
      <c r="BH326" s="241">
        <f>IF(N326="sníž. přenesená",J326,0)</f>
        <v>0</v>
      </c>
      <c r="BI326" s="241">
        <f>IF(N326="nulová",J326,0)</f>
        <v>0</v>
      </c>
      <c r="BJ326" s="15" t="s">
        <v>84</v>
      </c>
      <c r="BK326" s="241">
        <f>ROUND(I326*H326,2)</f>
        <v>0</v>
      </c>
      <c r="BL326" s="15" t="s">
        <v>223</v>
      </c>
      <c r="BM326" s="240" t="s">
        <v>749</v>
      </c>
    </row>
    <row r="327" s="1" customFormat="1">
      <c r="B327" s="36"/>
      <c r="C327" s="37"/>
      <c r="D327" s="244" t="s">
        <v>304</v>
      </c>
      <c r="E327" s="37"/>
      <c r="F327" s="275" t="s">
        <v>750</v>
      </c>
      <c r="G327" s="37"/>
      <c r="H327" s="37"/>
      <c r="I327" s="147"/>
      <c r="J327" s="37"/>
      <c r="K327" s="37"/>
      <c r="L327" s="41"/>
      <c r="M327" s="276"/>
      <c r="N327" s="84"/>
      <c r="O327" s="84"/>
      <c r="P327" s="84"/>
      <c r="Q327" s="84"/>
      <c r="R327" s="84"/>
      <c r="S327" s="84"/>
      <c r="T327" s="85"/>
      <c r="AT327" s="15" t="s">
        <v>304</v>
      </c>
      <c r="AU327" s="15" t="s">
        <v>86</v>
      </c>
    </row>
    <row r="328" s="12" customFormat="1">
      <c r="B328" s="242"/>
      <c r="C328" s="243"/>
      <c r="D328" s="244" t="s">
        <v>151</v>
      </c>
      <c r="E328" s="245" t="s">
        <v>1</v>
      </c>
      <c r="F328" s="246" t="s">
        <v>751</v>
      </c>
      <c r="G328" s="243"/>
      <c r="H328" s="247">
        <v>45</v>
      </c>
      <c r="I328" s="248"/>
      <c r="J328" s="243"/>
      <c r="K328" s="243"/>
      <c r="L328" s="249"/>
      <c r="M328" s="284"/>
      <c r="N328" s="285"/>
      <c r="O328" s="285"/>
      <c r="P328" s="285"/>
      <c r="Q328" s="285"/>
      <c r="R328" s="285"/>
      <c r="S328" s="285"/>
      <c r="T328" s="286"/>
      <c r="AT328" s="253" t="s">
        <v>151</v>
      </c>
      <c r="AU328" s="253" t="s">
        <v>86</v>
      </c>
      <c r="AV328" s="12" t="s">
        <v>86</v>
      </c>
      <c r="AW328" s="12" t="s">
        <v>33</v>
      </c>
      <c r="AX328" s="12" t="s">
        <v>84</v>
      </c>
      <c r="AY328" s="253" t="s">
        <v>142</v>
      </c>
    </row>
    <row r="329" s="1" customFormat="1" ht="6.96" customHeight="1">
      <c r="B329" s="59"/>
      <c r="C329" s="60"/>
      <c r="D329" s="60"/>
      <c r="E329" s="60"/>
      <c r="F329" s="60"/>
      <c r="G329" s="60"/>
      <c r="H329" s="60"/>
      <c r="I329" s="180"/>
      <c r="J329" s="60"/>
      <c r="K329" s="60"/>
      <c r="L329" s="41"/>
    </row>
  </sheetData>
  <sheetProtection sheet="1" autoFilter="0" formatColumns="0" formatRows="0" objects="1" scenarios="1" spinCount="100000" saltValue="5WwHhGRjYH45zpoOgSmOLSHgyRg+I5c52Py3o6QBnRHxYIQfpflM+qgZZcmAXq7Kiv0F5M+ondzzwjWgaeD92g==" hashValue="Zf9fPrxFS3kzJU/aq5VvYEz7M6GP+1dtJpQym3fZL6kak8eKbZVUSyqwpUcffNH4mKYdrw4RZMp7TR7JvDjVwg==" algorithmName="SHA-512" password="CC35"/>
  <autoFilter ref="C133:K328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22:H122"/>
    <mergeCell ref="E124:H124"/>
    <mergeCell ref="E126:H126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50.83" customWidth="1"/>
    <col min="7" max="7" width="7" customWidth="1"/>
    <col min="8" max="8" width="11.5" customWidth="1"/>
    <col min="9" max="9" width="20.17" style="139" customWidth="1"/>
    <col min="10" max="10" width="20.17" customWidth="1"/>
    <col min="11" max="11" width="20.17" customWidth="1"/>
    <col min="12" max="12" width="9.33" customWidth="1"/>
    <col min="13" max="13" width="10.83" hidden="1" customWidth="1"/>
    <col min="14" max="14" width="9.33" hidden="1"/>
    <col min="15" max="15" width="14.17" hidden="1" customWidth="1"/>
    <col min="16" max="16" width="14.17" hidden="1" customWidth="1"/>
    <col min="17" max="17" width="14.17" hidden="1" customWidth="1"/>
    <col min="18" max="18" width="14.17" hidden="1" customWidth="1"/>
    <col min="19" max="19" width="14.17" hidden="1" customWidth="1"/>
    <col min="20" max="20" width="14.1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2" ht="36.96" customHeight="1">
      <c r="L2"/>
      <c r="AT2" s="15" t="s">
        <v>101</v>
      </c>
    </row>
    <row r="3" ht="6.96" customHeight="1">
      <c r="B3" s="140"/>
      <c r="C3" s="141"/>
      <c r="D3" s="141"/>
      <c r="E3" s="141"/>
      <c r="F3" s="141"/>
      <c r="G3" s="141"/>
      <c r="H3" s="141"/>
      <c r="I3" s="142"/>
      <c r="J3" s="141"/>
      <c r="K3" s="141"/>
      <c r="L3" s="18"/>
      <c r="AT3" s="15" t="s">
        <v>86</v>
      </c>
    </row>
    <row r="4" ht="24.96" customHeight="1">
      <c r="B4" s="18"/>
      <c r="D4" s="143" t="s">
        <v>110</v>
      </c>
      <c r="L4" s="18"/>
      <c r="M4" s="144" t="s">
        <v>10</v>
      </c>
      <c r="AT4" s="15" t="s">
        <v>4</v>
      </c>
    </row>
    <row r="5" ht="6.96" customHeight="1">
      <c r="B5" s="18"/>
      <c r="L5" s="18"/>
    </row>
    <row r="6" ht="12" customHeight="1">
      <c r="B6" s="18"/>
      <c r="D6" s="145" t="s">
        <v>16</v>
      </c>
      <c r="L6" s="18"/>
    </row>
    <row r="7" ht="16.5" customHeight="1">
      <c r="B7" s="18"/>
      <c r="E7" s="146" t="str">
        <f>'Rekapitulace zakázky'!K6</f>
        <v>Oprava propustků v km 59,756 km 60,897 a km 60,914 na trati Chlumec nad Cidlinou – Lichkov</v>
      </c>
      <c r="F7" s="145"/>
      <c r="G7" s="145"/>
      <c r="H7" s="145"/>
      <c r="L7" s="18"/>
    </row>
    <row r="8" ht="12" customHeight="1">
      <c r="B8" s="18"/>
      <c r="D8" s="145" t="s">
        <v>111</v>
      </c>
      <c r="L8" s="18"/>
    </row>
    <row r="9" s="1" customFormat="1" ht="16.5" customHeight="1">
      <c r="B9" s="41"/>
      <c r="E9" s="146" t="s">
        <v>385</v>
      </c>
      <c r="F9" s="1"/>
      <c r="G9" s="1"/>
      <c r="H9" s="1"/>
      <c r="I9" s="147"/>
      <c r="L9" s="41"/>
    </row>
    <row r="10" s="1" customFormat="1" ht="12" customHeight="1">
      <c r="B10" s="41"/>
      <c r="D10" s="145" t="s">
        <v>113</v>
      </c>
      <c r="I10" s="147"/>
      <c r="L10" s="41"/>
    </row>
    <row r="11" s="1" customFormat="1" ht="36.96" customHeight="1">
      <c r="B11" s="41"/>
      <c r="E11" s="148" t="s">
        <v>752</v>
      </c>
      <c r="F11" s="1"/>
      <c r="G11" s="1"/>
      <c r="H11" s="1"/>
      <c r="I11" s="147"/>
      <c r="L11" s="41"/>
    </row>
    <row r="12" s="1" customFormat="1">
      <c r="B12" s="41"/>
      <c r="I12" s="147"/>
      <c r="L12" s="41"/>
    </row>
    <row r="13" s="1" customFormat="1" ht="12" customHeight="1">
      <c r="B13" s="41"/>
      <c r="D13" s="145" t="s">
        <v>18</v>
      </c>
      <c r="F13" s="134" t="s">
        <v>1</v>
      </c>
      <c r="I13" s="149" t="s">
        <v>19</v>
      </c>
      <c r="J13" s="134" t="s">
        <v>1</v>
      </c>
      <c r="L13" s="41"/>
    </row>
    <row r="14" s="1" customFormat="1" ht="12" customHeight="1">
      <c r="B14" s="41"/>
      <c r="D14" s="145" t="s">
        <v>20</v>
      </c>
      <c r="F14" s="134" t="s">
        <v>21</v>
      </c>
      <c r="I14" s="149" t="s">
        <v>22</v>
      </c>
      <c r="J14" s="150" t="str">
        <f>'Rekapitulace zakázky'!AN8</f>
        <v>30. 5. 2019</v>
      </c>
      <c r="L14" s="41"/>
    </row>
    <row r="15" s="1" customFormat="1" ht="10.8" customHeight="1">
      <c r="B15" s="41"/>
      <c r="I15" s="147"/>
      <c r="L15" s="41"/>
    </row>
    <row r="16" s="1" customFormat="1" ht="12" customHeight="1">
      <c r="B16" s="41"/>
      <c r="D16" s="145" t="s">
        <v>24</v>
      </c>
      <c r="I16" s="149" t="s">
        <v>25</v>
      </c>
      <c r="J16" s="134" t="str">
        <f>IF('Rekapitulace zakázky'!AN10="","",'Rekapitulace zakázky'!AN10)</f>
        <v>70994234</v>
      </c>
      <c r="L16" s="41"/>
    </row>
    <row r="17" s="1" customFormat="1" ht="18" customHeight="1">
      <c r="B17" s="41"/>
      <c r="E17" s="134" t="str">
        <f>IF('Rekapitulace zakázky'!E11="","",'Rekapitulace zakázky'!E11)</f>
        <v>SŽDC s.o., OŘ Hradec Králové</v>
      </c>
      <c r="I17" s="149" t="s">
        <v>28</v>
      </c>
      <c r="J17" s="134" t="str">
        <f>IF('Rekapitulace zakázky'!AN11="","",'Rekapitulace zakázky'!AN11)</f>
        <v>CZ70994234</v>
      </c>
      <c r="L17" s="41"/>
    </row>
    <row r="18" s="1" customFormat="1" ht="6.96" customHeight="1">
      <c r="B18" s="41"/>
      <c r="I18" s="147"/>
      <c r="L18" s="41"/>
    </row>
    <row r="19" s="1" customFormat="1" ht="12" customHeight="1">
      <c r="B19" s="41"/>
      <c r="D19" s="145" t="s">
        <v>30</v>
      </c>
      <c r="I19" s="149" t="s">
        <v>25</v>
      </c>
      <c r="J19" s="31" t="str">
        <f>'Rekapitulace zakázky'!AN13</f>
        <v>Vyplň údaj</v>
      </c>
      <c r="L19" s="41"/>
    </row>
    <row r="20" s="1" customFormat="1" ht="18" customHeight="1">
      <c r="B20" s="41"/>
      <c r="E20" s="31" t="str">
        <f>'Rekapitulace zakázky'!E14</f>
        <v>Vyplň údaj</v>
      </c>
      <c r="F20" s="134"/>
      <c r="G20" s="134"/>
      <c r="H20" s="134"/>
      <c r="I20" s="149" t="s">
        <v>28</v>
      </c>
      <c r="J20" s="31" t="str">
        <f>'Rekapitulace zakázky'!AN14</f>
        <v>Vyplň údaj</v>
      </c>
      <c r="L20" s="41"/>
    </row>
    <row r="21" s="1" customFormat="1" ht="6.96" customHeight="1">
      <c r="B21" s="41"/>
      <c r="I21" s="147"/>
      <c r="L21" s="41"/>
    </row>
    <row r="22" s="1" customFormat="1" ht="12" customHeight="1">
      <c r="B22" s="41"/>
      <c r="D22" s="145" t="s">
        <v>32</v>
      </c>
      <c r="I22" s="149" t="s">
        <v>25</v>
      </c>
      <c r="J22" s="134" t="str">
        <f>IF('Rekapitulace zakázky'!AN16="","",'Rekapitulace zakázky'!AN16)</f>
        <v/>
      </c>
      <c r="L22" s="41"/>
    </row>
    <row r="23" s="1" customFormat="1" ht="18" customHeight="1">
      <c r="B23" s="41"/>
      <c r="E23" s="134" t="str">
        <f>IF('Rekapitulace zakázky'!E17="","",'Rekapitulace zakázky'!E17)</f>
        <v xml:space="preserve"> </v>
      </c>
      <c r="I23" s="149" t="s">
        <v>28</v>
      </c>
      <c r="J23" s="134" t="str">
        <f>IF('Rekapitulace zakázky'!AN17="","",'Rekapitulace zakázky'!AN17)</f>
        <v/>
      </c>
      <c r="L23" s="41"/>
    </row>
    <row r="24" s="1" customFormat="1" ht="6.96" customHeight="1">
      <c r="B24" s="41"/>
      <c r="I24" s="147"/>
      <c r="L24" s="41"/>
    </row>
    <row r="25" s="1" customFormat="1" ht="12" customHeight="1">
      <c r="B25" s="41"/>
      <c r="D25" s="145" t="s">
        <v>34</v>
      </c>
      <c r="I25" s="149" t="s">
        <v>25</v>
      </c>
      <c r="J25" s="134" t="str">
        <f>IF('Rekapitulace zakázky'!AN19="","",'Rekapitulace zakázky'!AN19)</f>
        <v/>
      </c>
      <c r="L25" s="41"/>
    </row>
    <row r="26" s="1" customFormat="1" ht="18" customHeight="1">
      <c r="B26" s="41"/>
      <c r="E26" s="134" t="str">
        <f>IF('Rekapitulace zakázky'!E20="","",'Rekapitulace zakázky'!E20)</f>
        <v xml:space="preserve"> </v>
      </c>
      <c r="I26" s="149" t="s">
        <v>28</v>
      </c>
      <c r="J26" s="134" t="str">
        <f>IF('Rekapitulace zakázky'!AN20="","",'Rekapitulace zakázky'!AN20)</f>
        <v/>
      </c>
      <c r="L26" s="41"/>
    </row>
    <row r="27" s="1" customFormat="1" ht="6.96" customHeight="1">
      <c r="B27" s="41"/>
      <c r="I27" s="147"/>
      <c r="L27" s="41"/>
    </row>
    <row r="28" s="1" customFormat="1" ht="12" customHeight="1">
      <c r="B28" s="41"/>
      <c r="D28" s="145" t="s">
        <v>35</v>
      </c>
      <c r="I28" s="147"/>
      <c r="L28" s="41"/>
    </row>
    <row r="29" s="7" customFormat="1" ht="16.5" customHeight="1">
      <c r="B29" s="151"/>
      <c r="E29" s="152" t="s">
        <v>1</v>
      </c>
      <c r="F29" s="152"/>
      <c r="G29" s="152"/>
      <c r="H29" s="152"/>
      <c r="I29" s="153"/>
      <c r="L29" s="151"/>
    </row>
    <row r="30" s="1" customFormat="1" ht="6.96" customHeight="1">
      <c r="B30" s="41"/>
      <c r="I30" s="147"/>
      <c r="L30" s="41"/>
    </row>
    <row r="31" s="1" customFormat="1" ht="6.96" customHeight="1">
      <c r="B31" s="41"/>
      <c r="D31" s="76"/>
      <c r="E31" s="76"/>
      <c r="F31" s="76"/>
      <c r="G31" s="76"/>
      <c r="H31" s="76"/>
      <c r="I31" s="154"/>
      <c r="J31" s="76"/>
      <c r="K31" s="76"/>
      <c r="L31" s="41"/>
    </row>
    <row r="32" s="1" customFormat="1" ht="25.44" customHeight="1">
      <c r="B32" s="41"/>
      <c r="D32" s="155" t="s">
        <v>37</v>
      </c>
      <c r="I32" s="147"/>
      <c r="J32" s="156">
        <f>ROUND(J127, 2)</f>
        <v>0</v>
      </c>
      <c r="L32" s="41"/>
    </row>
    <row r="33" s="1" customFormat="1" ht="6.96" customHeight="1">
      <c r="B33" s="41"/>
      <c r="D33" s="76"/>
      <c r="E33" s="76"/>
      <c r="F33" s="76"/>
      <c r="G33" s="76"/>
      <c r="H33" s="76"/>
      <c r="I33" s="154"/>
      <c r="J33" s="76"/>
      <c r="K33" s="76"/>
      <c r="L33" s="41"/>
    </row>
    <row r="34" s="1" customFormat="1" ht="14.4" customHeight="1">
      <c r="B34" s="41"/>
      <c r="F34" s="157" t="s">
        <v>39</v>
      </c>
      <c r="I34" s="158" t="s">
        <v>38</v>
      </c>
      <c r="J34" s="157" t="s">
        <v>40</v>
      </c>
      <c r="L34" s="41"/>
    </row>
    <row r="35" s="1" customFormat="1" ht="14.4" customHeight="1">
      <c r="B35" s="41"/>
      <c r="D35" s="159" t="s">
        <v>41</v>
      </c>
      <c r="E35" s="145" t="s">
        <v>42</v>
      </c>
      <c r="F35" s="160">
        <f>ROUND((SUM(BE127:BE159)),  2)</f>
        <v>0</v>
      </c>
      <c r="I35" s="161">
        <v>0.20999999999999999</v>
      </c>
      <c r="J35" s="160">
        <f>ROUND(((SUM(BE127:BE159))*I35),  2)</f>
        <v>0</v>
      </c>
      <c r="L35" s="41"/>
    </row>
    <row r="36" s="1" customFormat="1" ht="14.4" customHeight="1">
      <c r="B36" s="41"/>
      <c r="E36" s="145" t="s">
        <v>43</v>
      </c>
      <c r="F36" s="160">
        <f>ROUND((SUM(BF127:BF159)),  2)</f>
        <v>0</v>
      </c>
      <c r="I36" s="161">
        <v>0.14999999999999999</v>
      </c>
      <c r="J36" s="160">
        <f>ROUND(((SUM(BF127:BF159))*I36),  2)</f>
        <v>0</v>
      </c>
      <c r="L36" s="41"/>
    </row>
    <row r="37" hidden="1" s="1" customFormat="1" ht="14.4" customHeight="1">
      <c r="B37" s="41"/>
      <c r="E37" s="145" t="s">
        <v>44</v>
      </c>
      <c r="F37" s="160">
        <f>ROUND((SUM(BG127:BG159)),  2)</f>
        <v>0</v>
      </c>
      <c r="I37" s="161">
        <v>0.20999999999999999</v>
      </c>
      <c r="J37" s="160">
        <f>0</f>
        <v>0</v>
      </c>
      <c r="L37" s="41"/>
    </row>
    <row r="38" hidden="1" s="1" customFormat="1" ht="14.4" customHeight="1">
      <c r="B38" s="41"/>
      <c r="E38" s="145" t="s">
        <v>45</v>
      </c>
      <c r="F38" s="160">
        <f>ROUND((SUM(BH127:BH159)),  2)</f>
        <v>0</v>
      </c>
      <c r="I38" s="161">
        <v>0.14999999999999999</v>
      </c>
      <c r="J38" s="160">
        <f>0</f>
        <v>0</v>
      </c>
      <c r="L38" s="41"/>
    </row>
    <row r="39" hidden="1" s="1" customFormat="1" ht="14.4" customHeight="1">
      <c r="B39" s="41"/>
      <c r="E39" s="145" t="s">
        <v>46</v>
      </c>
      <c r="F39" s="160">
        <f>ROUND((SUM(BI127:BI159)),  2)</f>
        <v>0</v>
      </c>
      <c r="I39" s="161">
        <v>0</v>
      </c>
      <c r="J39" s="160">
        <f>0</f>
        <v>0</v>
      </c>
      <c r="L39" s="41"/>
    </row>
    <row r="40" s="1" customFormat="1" ht="6.96" customHeight="1">
      <c r="B40" s="41"/>
      <c r="I40" s="147"/>
      <c r="L40" s="41"/>
    </row>
    <row r="41" s="1" customFormat="1" ht="25.44" customHeight="1">
      <c r="B41" s="41"/>
      <c r="C41" s="162"/>
      <c r="D41" s="163" t="s">
        <v>47</v>
      </c>
      <c r="E41" s="164"/>
      <c r="F41" s="164"/>
      <c r="G41" s="165" t="s">
        <v>48</v>
      </c>
      <c r="H41" s="166" t="s">
        <v>49</v>
      </c>
      <c r="I41" s="167"/>
      <c r="J41" s="168">
        <f>SUM(J32:J39)</f>
        <v>0</v>
      </c>
      <c r="K41" s="169"/>
      <c r="L41" s="41"/>
    </row>
    <row r="42" s="1" customFormat="1" ht="14.4" customHeight="1">
      <c r="B42" s="41"/>
      <c r="I42" s="147"/>
      <c r="L42" s="41"/>
    </row>
    <row r="43" ht="14.4" customHeight="1">
      <c r="B43" s="18"/>
      <c r="L43" s="18"/>
    </row>
    <row r="44" ht="14.4" customHeight="1">
      <c r="B44" s="18"/>
      <c r="L44" s="18"/>
    </row>
    <row r="45" ht="14.4" customHeight="1">
      <c r="B45" s="18"/>
      <c r="L45" s="18"/>
    </row>
    <row r="46" ht="14.4" customHeight="1">
      <c r="B46" s="18"/>
      <c r="L46" s="18"/>
    </row>
    <row r="47" ht="14.4" customHeight="1">
      <c r="B47" s="18"/>
      <c r="L47" s="18"/>
    </row>
    <row r="48" ht="14.4" customHeight="1">
      <c r="B48" s="18"/>
      <c r="L48" s="18"/>
    </row>
    <row r="49" ht="14.4" customHeight="1">
      <c r="B49" s="18"/>
      <c r="L49" s="18"/>
    </row>
    <row r="50" s="1" customFormat="1" ht="14.4" customHeight="1">
      <c r="B50" s="41"/>
      <c r="D50" s="170" t="s">
        <v>50</v>
      </c>
      <c r="E50" s="171"/>
      <c r="F50" s="171"/>
      <c r="G50" s="170" t="s">
        <v>51</v>
      </c>
      <c r="H50" s="171"/>
      <c r="I50" s="172"/>
      <c r="J50" s="171"/>
      <c r="K50" s="171"/>
      <c r="L50" s="41"/>
    </row>
    <row r="51">
      <c r="B51" s="18"/>
      <c r="L51" s="18"/>
    </row>
    <row r="52">
      <c r="B52" s="18"/>
      <c r="L52" s="18"/>
    </row>
    <row r="53">
      <c r="B53" s="18"/>
      <c r="L53" s="18"/>
    </row>
    <row r="54">
      <c r="B54" s="18"/>
      <c r="L54" s="18"/>
    </row>
    <row r="55">
      <c r="B55" s="18"/>
      <c r="L55" s="18"/>
    </row>
    <row r="56">
      <c r="B56" s="18"/>
      <c r="L56" s="18"/>
    </row>
    <row r="57">
      <c r="B57" s="18"/>
      <c r="L57" s="18"/>
    </row>
    <row r="58">
      <c r="B58" s="18"/>
      <c r="L58" s="18"/>
    </row>
    <row r="59">
      <c r="B59" s="18"/>
      <c r="L59" s="18"/>
    </row>
    <row r="60">
      <c r="B60" s="18"/>
      <c r="L60" s="18"/>
    </row>
    <row r="61" s="1" customFormat="1">
      <c r="B61" s="41"/>
      <c r="D61" s="173" t="s">
        <v>52</v>
      </c>
      <c r="E61" s="174"/>
      <c r="F61" s="175" t="s">
        <v>53</v>
      </c>
      <c r="G61" s="173" t="s">
        <v>52</v>
      </c>
      <c r="H61" s="174"/>
      <c r="I61" s="176"/>
      <c r="J61" s="177" t="s">
        <v>53</v>
      </c>
      <c r="K61" s="174"/>
      <c r="L61" s="41"/>
    </row>
    <row r="62">
      <c r="B62" s="18"/>
      <c r="L62" s="18"/>
    </row>
    <row r="63">
      <c r="B63" s="18"/>
      <c r="L63" s="18"/>
    </row>
    <row r="64">
      <c r="B64" s="18"/>
      <c r="L64" s="18"/>
    </row>
    <row r="65" s="1" customFormat="1">
      <c r="B65" s="41"/>
      <c r="D65" s="170" t="s">
        <v>54</v>
      </c>
      <c r="E65" s="171"/>
      <c r="F65" s="171"/>
      <c r="G65" s="170" t="s">
        <v>55</v>
      </c>
      <c r="H65" s="171"/>
      <c r="I65" s="172"/>
      <c r="J65" s="171"/>
      <c r="K65" s="171"/>
      <c r="L65" s="41"/>
    </row>
    <row r="66">
      <c r="B66" s="18"/>
      <c r="L66" s="18"/>
    </row>
    <row r="67">
      <c r="B67" s="18"/>
      <c r="L67" s="18"/>
    </row>
    <row r="68">
      <c r="B68" s="18"/>
      <c r="L68" s="18"/>
    </row>
    <row r="69">
      <c r="B69" s="18"/>
      <c r="L69" s="18"/>
    </row>
    <row r="70">
      <c r="B70" s="18"/>
      <c r="L70" s="18"/>
    </row>
    <row r="71">
      <c r="B71" s="18"/>
      <c r="L71" s="18"/>
    </row>
    <row r="72">
      <c r="B72" s="18"/>
      <c r="L72" s="18"/>
    </row>
    <row r="73">
      <c r="B73" s="18"/>
      <c r="L73" s="18"/>
    </row>
    <row r="74">
      <c r="B74" s="18"/>
      <c r="L74" s="18"/>
    </row>
    <row r="75">
      <c r="B75" s="18"/>
      <c r="L75" s="18"/>
    </row>
    <row r="76" s="1" customFormat="1">
      <c r="B76" s="41"/>
      <c r="D76" s="173" t="s">
        <v>52</v>
      </c>
      <c r="E76" s="174"/>
      <c r="F76" s="175" t="s">
        <v>53</v>
      </c>
      <c r="G76" s="173" t="s">
        <v>52</v>
      </c>
      <c r="H76" s="174"/>
      <c r="I76" s="176"/>
      <c r="J76" s="177" t="s">
        <v>53</v>
      </c>
      <c r="K76" s="174"/>
      <c r="L76" s="41"/>
    </row>
    <row r="77" s="1" customFormat="1" ht="14.4" customHeight="1">
      <c r="B77" s="178"/>
      <c r="C77" s="179"/>
      <c r="D77" s="179"/>
      <c r="E77" s="179"/>
      <c r="F77" s="179"/>
      <c r="G77" s="179"/>
      <c r="H77" s="179"/>
      <c r="I77" s="180"/>
      <c r="J77" s="179"/>
      <c r="K77" s="179"/>
      <c r="L77" s="41"/>
    </row>
    <row r="81" s="1" customFormat="1" ht="6.96" customHeight="1">
      <c r="B81" s="181"/>
      <c r="C81" s="182"/>
      <c r="D81" s="182"/>
      <c r="E81" s="182"/>
      <c r="F81" s="182"/>
      <c r="G81" s="182"/>
      <c r="H81" s="182"/>
      <c r="I81" s="183"/>
      <c r="J81" s="182"/>
      <c r="K81" s="182"/>
      <c r="L81" s="41"/>
    </row>
    <row r="82" s="1" customFormat="1" ht="24.96" customHeight="1">
      <c r="B82" s="36"/>
      <c r="C82" s="21" t="s">
        <v>115</v>
      </c>
      <c r="D82" s="37"/>
      <c r="E82" s="37"/>
      <c r="F82" s="37"/>
      <c r="G82" s="37"/>
      <c r="H82" s="37"/>
      <c r="I82" s="147"/>
      <c r="J82" s="37"/>
      <c r="K82" s="37"/>
      <c r="L82" s="41"/>
    </row>
    <row r="83" s="1" customFormat="1" ht="6.96" customHeight="1">
      <c r="B83" s="36"/>
      <c r="C83" s="37"/>
      <c r="D83" s="37"/>
      <c r="E83" s="37"/>
      <c r="F83" s="37"/>
      <c r="G83" s="37"/>
      <c r="H83" s="37"/>
      <c r="I83" s="147"/>
      <c r="J83" s="37"/>
      <c r="K83" s="37"/>
      <c r="L83" s="41"/>
    </row>
    <row r="84" s="1" customFormat="1" ht="12" customHeight="1">
      <c r="B84" s="36"/>
      <c r="C84" s="30" t="s">
        <v>16</v>
      </c>
      <c r="D84" s="37"/>
      <c r="E84" s="37"/>
      <c r="F84" s="37"/>
      <c r="G84" s="37"/>
      <c r="H84" s="37"/>
      <c r="I84" s="147"/>
      <c r="J84" s="37"/>
      <c r="K84" s="37"/>
      <c r="L84" s="41"/>
    </row>
    <row r="85" s="1" customFormat="1" ht="16.5" customHeight="1">
      <c r="B85" s="36"/>
      <c r="C85" s="37"/>
      <c r="D85" s="37"/>
      <c r="E85" s="184" t="str">
        <f>E7</f>
        <v>Oprava propustků v km 59,756 km 60,897 a km 60,914 na trati Chlumec nad Cidlinou – Lichkov</v>
      </c>
      <c r="F85" s="30"/>
      <c r="G85" s="30"/>
      <c r="H85" s="30"/>
      <c r="I85" s="147"/>
      <c r="J85" s="37"/>
      <c r="K85" s="37"/>
      <c r="L85" s="41"/>
    </row>
    <row r="86" ht="12" customHeight="1">
      <c r="B86" s="19"/>
      <c r="C86" s="30" t="s">
        <v>111</v>
      </c>
      <c r="D86" s="20"/>
      <c r="E86" s="20"/>
      <c r="F86" s="20"/>
      <c r="G86" s="20"/>
      <c r="H86" s="20"/>
      <c r="I86" s="139"/>
      <c r="J86" s="20"/>
      <c r="K86" s="20"/>
      <c r="L86" s="18"/>
    </row>
    <row r="87" s="1" customFormat="1" ht="16.5" customHeight="1">
      <c r="B87" s="36"/>
      <c r="C87" s="37"/>
      <c r="D87" s="37"/>
      <c r="E87" s="184" t="s">
        <v>385</v>
      </c>
      <c r="F87" s="37"/>
      <c r="G87" s="37"/>
      <c r="H87" s="37"/>
      <c r="I87" s="147"/>
      <c r="J87" s="37"/>
      <c r="K87" s="37"/>
      <c r="L87" s="41"/>
    </row>
    <row r="88" s="1" customFormat="1" ht="12" customHeight="1">
      <c r="B88" s="36"/>
      <c r="C88" s="30" t="s">
        <v>113</v>
      </c>
      <c r="D88" s="37"/>
      <c r="E88" s="37"/>
      <c r="F88" s="37"/>
      <c r="G88" s="37"/>
      <c r="H88" s="37"/>
      <c r="I88" s="147"/>
      <c r="J88" s="37"/>
      <c r="K88" s="37"/>
      <c r="L88" s="41"/>
    </row>
    <row r="89" s="1" customFormat="1" ht="16.5" customHeight="1">
      <c r="B89" s="36"/>
      <c r="C89" s="37"/>
      <c r="D89" s="37"/>
      <c r="E89" s="69" t="str">
        <f>E11</f>
        <v>SO 02.2 VRN - Vedlejší rozpočtové náklady</v>
      </c>
      <c r="F89" s="37"/>
      <c r="G89" s="37"/>
      <c r="H89" s="37"/>
      <c r="I89" s="147"/>
      <c r="J89" s="37"/>
      <c r="K89" s="37"/>
      <c r="L89" s="41"/>
    </row>
    <row r="90" s="1" customFormat="1" ht="6.96" customHeight="1">
      <c r="B90" s="36"/>
      <c r="C90" s="37"/>
      <c r="D90" s="37"/>
      <c r="E90" s="37"/>
      <c r="F90" s="37"/>
      <c r="G90" s="37"/>
      <c r="H90" s="37"/>
      <c r="I90" s="147"/>
      <c r="J90" s="37"/>
      <c r="K90" s="37"/>
      <c r="L90" s="41"/>
    </row>
    <row r="91" s="1" customFormat="1" ht="12" customHeight="1">
      <c r="B91" s="36"/>
      <c r="C91" s="30" t="s">
        <v>20</v>
      </c>
      <c r="D91" s="37"/>
      <c r="E91" s="37"/>
      <c r="F91" s="25" t="str">
        <f>F14</f>
        <v xml:space="preserve"> </v>
      </c>
      <c r="G91" s="37"/>
      <c r="H91" s="37"/>
      <c r="I91" s="149" t="s">
        <v>22</v>
      </c>
      <c r="J91" s="72" t="str">
        <f>IF(J14="","",J14)</f>
        <v>30. 5. 2019</v>
      </c>
      <c r="K91" s="37"/>
      <c r="L91" s="41"/>
    </row>
    <row r="92" s="1" customFormat="1" ht="6.96" customHeight="1">
      <c r="B92" s="36"/>
      <c r="C92" s="37"/>
      <c r="D92" s="37"/>
      <c r="E92" s="37"/>
      <c r="F92" s="37"/>
      <c r="G92" s="37"/>
      <c r="H92" s="37"/>
      <c r="I92" s="147"/>
      <c r="J92" s="37"/>
      <c r="K92" s="37"/>
      <c r="L92" s="41"/>
    </row>
    <row r="93" s="1" customFormat="1" ht="15.15" customHeight="1">
      <c r="B93" s="36"/>
      <c r="C93" s="30" t="s">
        <v>24</v>
      </c>
      <c r="D93" s="37"/>
      <c r="E93" s="37"/>
      <c r="F93" s="25" t="str">
        <f>E17</f>
        <v>SŽDC s.o., OŘ Hradec Králové</v>
      </c>
      <c r="G93" s="37"/>
      <c r="H93" s="37"/>
      <c r="I93" s="149" t="s">
        <v>32</v>
      </c>
      <c r="J93" s="34" t="str">
        <f>E23</f>
        <v xml:space="preserve"> </v>
      </c>
      <c r="K93" s="37"/>
      <c r="L93" s="41"/>
    </row>
    <row r="94" s="1" customFormat="1" ht="15.15" customHeight="1">
      <c r="B94" s="36"/>
      <c r="C94" s="30" t="s">
        <v>30</v>
      </c>
      <c r="D94" s="37"/>
      <c r="E94" s="37"/>
      <c r="F94" s="25" t="str">
        <f>IF(E20="","",E20)</f>
        <v>Vyplň údaj</v>
      </c>
      <c r="G94" s="37"/>
      <c r="H94" s="37"/>
      <c r="I94" s="149" t="s">
        <v>34</v>
      </c>
      <c r="J94" s="34" t="str">
        <f>E26</f>
        <v xml:space="preserve"> </v>
      </c>
      <c r="K94" s="37"/>
      <c r="L94" s="41"/>
    </row>
    <row r="95" s="1" customFormat="1" ht="10.32" customHeight="1">
      <c r="B95" s="36"/>
      <c r="C95" s="37"/>
      <c r="D95" s="37"/>
      <c r="E95" s="37"/>
      <c r="F95" s="37"/>
      <c r="G95" s="37"/>
      <c r="H95" s="37"/>
      <c r="I95" s="147"/>
      <c r="J95" s="37"/>
      <c r="K95" s="37"/>
      <c r="L95" s="41"/>
    </row>
    <row r="96" s="1" customFormat="1" ht="29.28" customHeight="1">
      <c r="B96" s="36"/>
      <c r="C96" s="185" t="s">
        <v>116</v>
      </c>
      <c r="D96" s="186"/>
      <c r="E96" s="186"/>
      <c r="F96" s="186"/>
      <c r="G96" s="186"/>
      <c r="H96" s="186"/>
      <c r="I96" s="187"/>
      <c r="J96" s="188" t="s">
        <v>117</v>
      </c>
      <c r="K96" s="186"/>
      <c r="L96" s="41"/>
    </row>
    <row r="97" s="1" customFormat="1" ht="10.32" customHeight="1">
      <c r="B97" s="36"/>
      <c r="C97" s="37"/>
      <c r="D97" s="37"/>
      <c r="E97" s="37"/>
      <c r="F97" s="37"/>
      <c r="G97" s="37"/>
      <c r="H97" s="37"/>
      <c r="I97" s="147"/>
      <c r="J97" s="37"/>
      <c r="K97" s="37"/>
      <c r="L97" s="41"/>
    </row>
    <row r="98" s="1" customFormat="1" ht="22.8" customHeight="1">
      <c r="B98" s="36"/>
      <c r="C98" s="189" t="s">
        <v>118</v>
      </c>
      <c r="D98" s="37"/>
      <c r="E98" s="37"/>
      <c r="F98" s="37"/>
      <c r="G98" s="37"/>
      <c r="H98" s="37"/>
      <c r="I98" s="147"/>
      <c r="J98" s="103">
        <f>J127</f>
        <v>0</v>
      </c>
      <c r="K98" s="37"/>
      <c r="L98" s="41"/>
      <c r="AU98" s="15" t="s">
        <v>119</v>
      </c>
    </row>
    <row r="99" s="8" customFormat="1" ht="24.96" customHeight="1">
      <c r="B99" s="190"/>
      <c r="C99" s="191"/>
      <c r="D99" s="192" t="s">
        <v>753</v>
      </c>
      <c r="E99" s="193"/>
      <c r="F99" s="193"/>
      <c r="G99" s="193"/>
      <c r="H99" s="193"/>
      <c r="I99" s="194"/>
      <c r="J99" s="195">
        <f>J128</f>
        <v>0</v>
      </c>
      <c r="K99" s="191"/>
      <c r="L99" s="196"/>
    </row>
    <row r="100" s="8" customFormat="1" ht="24.96" customHeight="1">
      <c r="B100" s="190"/>
      <c r="C100" s="191"/>
      <c r="D100" s="192" t="s">
        <v>324</v>
      </c>
      <c r="E100" s="193"/>
      <c r="F100" s="193"/>
      <c r="G100" s="193"/>
      <c r="H100" s="193"/>
      <c r="I100" s="194"/>
      <c r="J100" s="195">
        <f>J129</f>
        <v>0</v>
      </c>
      <c r="K100" s="191"/>
      <c r="L100" s="196"/>
    </row>
    <row r="101" s="9" customFormat="1" ht="19.92" customHeight="1">
      <c r="B101" s="197"/>
      <c r="C101" s="126"/>
      <c r="D101" s="198" t="s">
        <v>325</v>
      </c>
      <c r="E101" s="199"/>
      <c r="F101" s="199"/>
      <c r="G101" s="199"/>
      <c r="H101" s="199"/>
      <c r="I101" s="200"/>
      <c r="J101" s="201">
        <f>J130</f>
        <v>0</v>
      </c>
      <c r="K101" s="126"/>
      <c r="L101" s="202"/>
    </row>
    <row r="102" s="9" customFormat="1" ht="19.92" customHeight="1">
      <c r="B102" s="197"/>
      <c r="C102" s="126"/>
      <c r="D102" s="198" t="s">
        <v>326</v>
      </c>
      <c r="E102" s="199"/>
      <c r="F102" s="199"/>
      <c r="G102" s="199"/>
      <c r="H102" s="199"/>
      <c r="I102" s="200"/>
      <c r="J102" s="201">
        <f>J137</f>
        <v>0</v>
      </c>
      <c r="K102" s="126"/>
      <c r="L102" s="202"/>
    </row>
    <row r="103" s="9" customFormat="1" ht="14.88" customHeight="1">
      <c r="B103" s="197"/>
      <c r="C103" s="126"/>
      <c r="D103" s="198" t="s">
        <v>754</v>
      </c>
      <c r="E103" s="199"/>
      <c r="F103" s="199"/>
      <c r="G103" s="199"/>
      <c r="H103" s="199"/>
      <c r="I103" s="200"/>
      <c r="J103" s="201">
        <f>J146</f>
        <v>0</v>
      </c>
      <c r="K103" s="126"/>
      <c r="L103" s="202"/>
    </row>
    <row r="104" s="9" customFormat="1" ht="19.92" customHeight="1">
      <c r="B104" s="197"/>
      <c r="C104" s="126"/>
      <c r="D104" s="198" t="s">
        <v>327</v>
      </c>
      <c r="E104" s="199"/>
      <c r="F104" s="199"/>
      <c r="G104" s="199"/>
      <c r="H104" s="199"/>
      <c r="I104" s="200"/>
      <c r="J104" s="201">
        <f>J154</f>
        <v>0</v>
      </c>
      <c r="K104" s="126"/>
      <c r="L104" s="202"/>
    </row>
    <row r="105" s="9" customFormat="1" ht="19.92" customHeight="1">
      <c r="B105" s="197"/>
      <c r="C105" s="126"/>
      <c r="D105" s="198" t="s">
        <v>329</v>
      </c>
      <c r="E105" s="199"/>
      <c r="F105" s="199"/>
      <c r="G105" s="199"/>
      <c r="H105" s="199"/>
      <c r="I105" s="200"/>
      <c r="J105" s="201">
        <f>J156</f>
        <v>0</v>
      </c>
      <c r="K105" s="126"/>
      <c r="L105" s="202"/>
    </row>
    <row r="106" s="1" customFormat="1" ht="21.84" customHeight="1">
      <c r="B106" s="36"/>
      <c r="C106" s="37"/>
      <c r="D106" s="37"/>
      <c r="E106" s="37"/>
      <c r="F106" s="37"/>
      <c r="G106" s="37"/>
      <c r="H106" s="37"/>
      <c r="I106" s="147"/>
      <c r="J106" s="37"/>
      <c r="K106" s="37"/>
      <c r="L106" s="41"/>
    </row>
    <row r="107" s="1" customFormat="1" ht="6.96" customHeight="1">
      <c r="B107" s="59"/>
      <c r="C107" s="60"/>
      <c r="D107" s="60"/>
      <c r="E107" s="60"/>
      <c r="F107" s="60"/>
      <c r="G107" s="60"/>
      <c r="H107" s="60"/>
      <c r="I107" s="180"/>
      <c r="J107" s="60"/>
      <c r="K107" s="60"/>
      <c r="L107" s="41"/>
    </row>
    <row r="111" s="1" customFormat="1" ht="6.96" customHeight="1">
      <c r="B111" s="61"/>
      <c r="C111" s="62"/>
      <c r="D111" s="62"/>
      <c r="E111" s="62"/>
      <c r="F111" s="62"/>
      <c r="G111" s="62"/>
      <c r="H111" s="62"/>
      <c r="I111" s="183"/>
      <c r="J111" s="62"/>
      <c r="K111" s="62"/>
      <c r="L111" s="41"/>
    </row>
    <row r="112" s="1" customFormat="1" ht="24.96" customHeight="1">
      <c r="B112" s="36"/>
      <c r="C112" s="21" t="s">
        <v>127</v>
      </c>
      <c r="D112" s="37"/>
      <c r="E112" s="37"/>
      <c r="F112" s="37"/>
      <c r="G112" s="37"/>
      <c r="H112" s="37"/>
      <c r="I112" s="147"/>
      <c r="J112" s="37"/>
      <c r="K112" s="37"/>
      <c r="L112" s="41"/>
    </row>
    <row r="113" s="1" customFormat="1" ht="6.96" customHeight="1">
      <c r="B113" s="36"/>
      <c r="C113" s="37"/>
      <c r="D113" s="37"/>
      <c r="E113" s="37"/>
      <c r="F113" s="37"/>
      <c r="G113" s="37"/>
      <c r="H113" s="37"/>
      <c r="I113" s="147"/>
      <c r="J113" s="37"/>
      <c r="K113" s="37"/>
      <c r="L113" s="41"/>
    </row>
    <row r="114" s="1" customFormat="1" ht="12" customHeight="1">
      <c r="B114" s="36"/>
      <c r="C114" s="30" t="s">
        <v>16</v>
      </c>
      <c r="D114" s="37"/>
      <c r="E114" s="37"/>
      <c r="F114" s="37"/>
      <c r="G114" s="37"/>
      <c r="H114" s="37"/>
      <c r="I114" s="147"/>
      <c r="J114" s="37"/>
      <c r="K114" s="37"/>
      <c r="L114" s="41"/>
    </row>
    <row r="115" s="1" customFormat="1" ht="16.5" customHeight="1">
      <c r="B115" s="36"/>
      <c r="C115" s="37"/>
      <c r="D115" s="37"/>
      <c r="E115" s="184" t="str">
        <f>E7</f>
        <v>Oprava propustků v km 59,756 km 60,897 a km 60,914 na trati Chlumec nad Cidlinou – Lichkov</v>
      </c>
      <c r="F115" s="30"/>
      <c r="G115" s="30"/>
      <c r="H115" s="30"/>
      <c r="I115" s="147"/>
      <c r="J115" s="37"/>
      <c r="K115" s="37"/>
      <c r="L115" s="41"/>
    </row>
    <row r="116" ht="12" customHeight="1">
      <c r="B116" s="19"/>
      <c r="C116" s="30" t="s">
        <v>111</v>
      </c>
      <c r="D116" s="20"/>
      <c r="E116" s="20"/>
      <c r="F116" s="20"/>
      <c r="G116" s="20"/>
      <c r="H116" s="20"/>
      <c r="I116" s="139"/>
      <c r="J116" s="20"/>
      <c r="K116" s="20"/>
      <c r="L116" s="18"/>
    </row>
    <row r="117" s="1" customFormat="1" ht="16.5" customHeight="1">
      <c r="B117" s="36"/>
      <c r="C117" s="37"/>
      <c r="D117" s="37"/>
      <c r="E117" s="184" t="s">
        <v>385</v>
      </c>
      <c r="F117" s="37"/>
      <c r="G117" s="37"/>
      <c r="H117" s="37"/>
      <c r="I117" s="147"/>
      <c r="J117" s="37"/>
      <c r="K117" s="37"/>
      <c r="L117" s="41"/>
    </row>
    <row r="118" s="1" customFormat="1" ht="12" customHeight="1">
      <c r="B118" s="36"/>
      <c r="C118" s="30" t="s">
        <v>113</v>
      </c>
      <c r="D118" s="37"/>
      <c r="E118" s="37"/>
      <c r="F118" s="37"/>
      <c r="G118" s="37"/>
      <c r="H118" s="37"/>
      <c r="I118" s="147"/>
      <c r="J118" s="37"/>
      <c r="K118" s="37"/>
      <c r="L118" s="41"/>
    </row>
    <row r="119" s="1" customFormat="1" ht="16.5" customHeight="1">
      <c r="B119" s="36"/>
      <c r="C119" s="37"/>
      <c r="D119" s="37"/>
      <c r="E119" s="69" t="str">
        <f>E11</f>
        <v>SO 02.2 VRN - Vedlejší rozpočtové náklady</v>
      </c>
      <c r="F119" s="37"/>
      <c r="G119" s="37"/>
      <c r="H119" s="37"/>
      <c r="I119" s="147"/>
      <c r="J119" s="37"/>
      <c r="K119" s="37"/>
      <c r="L119" s="41"/>
    </row>
    <row r="120" s="1" customFormat="1" ht="6.96" customHeight="1">
      <c r="B120" s="36"/>
      <c r="C120" s="37"/>
      <c r="D120" s="37"/>
      <c r="E120" s="37"/>
      <c r="F120" s="37"/>
      <c r="G120" s="37"/>
      <c r="H120" s="37"/>
      <c r="I120" s="147"/>
      <c r="J120" s="37"/>
      <c r="K120" s="37"/>
      <c r="L120" s="41"/>
    </row>
    <row r="121" s="1" customFormat="1" ht="12" customHeight="1">
      <c r="B121" s="36"/>
      <c r="C121" s="30" t="s">
        <v>20</v>
      </c>
      <c r="D121" s="37"/>
      <c r="E121" s="37"/>
      <c r="F121" s="25" t="str">
        <f>F14</f>
        <v xml:space="preserve"> </v>
      </c>
      <c r="G121" s="37"/>
      <c r="H121" s="37"/>
      <c r="I121" s="149" t="s">
        <v>22</v>
      </c>
      <c r="J121" s="72" t="str">
        <f>IF(J14="","",J14)</f>
        <v>30. 5. 2019</v>
      </c>
      <c r="K121" s="37"/>
      <c r="L121" s="41"/>
    </row>
    <row r="122" s="1" customFormat="1" ht="6.96" customHeight="1">
      <c r="B122" s="36"/>
      <c r="C122" s="37"/>
      <c r="D122" s="37"/>
      <c r="E122" s="37"/>
      <c r="F122" s="37"/>
      <c r="G122" s="37"/>
      <c r="H122" s="37"/>
      <c r="I122" s="147"/>
      <c r="J122" s="37"/>
      <c r="K122" s="37"/>
      <c r="L122" s="41"/>
    </row>
    <row r="123" s="1" customFormat="1" ht="15.15" customHeight="1">
      <c r="B123" s="36"/>
      <c r="C123" s="30" t="s">
        <v>24</v>
      </c>
      <c r="D123" s="37"/>
      <c r="E123" s="37"/>
      <c r="F123" s="25" t="str">
        <f>E17</f>
        <v>SŽDC s.o., OŘ Hradec Králové</v>
      </c>
      <c r="G123" s="37"/>
      <c r="H123" s="37"/>
      <c r="I123" s="149" t="s">
        <v>32</v>
      </c>
      <c r="J123" s="34" t="str">
        <f>E23</f>
        <v xml:space="preserve"> </v>
      </c>
      <c r="K123" s="37"/>
      <c r="L123" s="41"/>
    </row>
    <row r="124" s="1" customFormat="1" ht="15.15" customHeight="1">
      <c r="B124" s="36"/>
      <c r="C124" s="30" t="s">
        <v>30</v>
      </c>
      <c r="D124" s="37"/>
      <c r="E124" s="37"/>
      <c r="F124" s="25" t="str">
        <f>IF(E20="","",E20)</f>
        <v>Vyplň údaj</v>
      </c>
      <c r="G124" s="37"/>
      <c r="H124" s="37"/>
      <c r="I124" s="149" t="s">
        <v>34</v>
      </c>
      <c r="J124" s="34" t="str">
        <f>E26</f>
        <v xml:space="preserve"> </v>
      </c>
      <c r="K124" s="37"/>
      <c r="L124" s="41"/>
    </row>
    <row r="125" s="1" customFormat="1" ht="10.32" customHeight="1">
      <c r="B125" s="36"/>
      <c r="C125" s="37"/>
      <c r="D125" s="37"/>
      <c r="E125" s="37"/>
      <c r="F125" s="37"/>
      <c r="G125" s="37"/>
      <c r="H125" s="37"/>
      <c r="I125" s="147"/>
      <c r="J125" s="37"/>
      <c r="K125" s="37"/>
      <c r="L125" s="41"/>
    </row>
    <row r="126" s="10" customFormat="1" ht="29.28" customHeight="1">
      <c r="B126" s="203"/>
      <c r="C126" s="204" t="s">
        <v>128</v>
      </c>
      <c r="D126" s="205" t="s">
        <v>62</v>
      </c>
      <c r="E126" s="205" t="s">
        <v>58</v>
      </c>
      <c r="F126" s="205" t="s">
        <v>59</v>
      </c>
      <c r="G126" s="205" t="s">
        <v>129</v>
      </c>
      <c r="H126" s="205" t="s">
        <v>130</v>
      </c>
      <c r="I126" s="206" t="s">
        <v>131</v>
      </c>
      <c r="J126" s="205" t="s">
        <v>117</v>
      </c>
      <c r="K126" s="207" t="s">
        <v>132</v>
      </c>
      <c r="L126" s="208"/>
      <c r="M126" s="93" t="s">
        <v>1</v>
      </c>
      <c r="N126" s="94" t="s">
        <v>41</v>
      </c>
      <c r="O126" s="94" t="s">
        <v>133</v>
      </c>
      <c r="P126" s="94" t="s">
        <v>134</v>
      </c>
      <c r="Q126" s="94" t="s">
        <v>135</v>
      </c>
      <c r="R126" s="94" t="s">
        <v>136</v>
      </c>
      <c r="S126" s="94" t="s">
        <v>137</v>
      </c>
      <c r="T126" s="95" t="s">
        <v>138</v>
      </c>
    </row>
    <row r="127" s="1" customFormat="1" ht="22.8" customHeight="1">
      <c r="B127" s="36"/>
      <c r="C127" s="100" t="s">
        <v>139</v>
      </c>
      <c r="D127" s="37"/>
      <c r="E127" s="37"/>
      <c r="F127" s="37"/>
      <c r="G127" s="37"/>
      <c r="H127" s="37"/>
      <c r="I127" s="147"/>
      <c r="J127" s="209">
        <f>BK127</f>
        <v>0</v>
      </c>
      <c r="K127" s="37"/>
      <c r="L127" s="41"/>
      <c r="M127" s="96"/>
      <c r="N127" s="97"/>
      <c r="O127" s="97"/>
      <c r="P127" s="210">
        <f>P128+P129</f>
        <v>0</v>
      </c>
      <c r="Q127" s="97"/>
      <c r="R127" s="210">
        <f>R128+R129</f>
        <v>145.81423000000001</v>
      </c>
      <c r="S127" s="97"/>
      <c r="T127" s="211">
        <f>T128+T129</f>
        <v>0</v>
      </c>
      <c r="AT127" s="15" t="s">
        <v>76</v>
      </c>
      <c r="AU127" s="15" t="s">
        <v>119</v>
      </c>
      <c r="BK127" s="212">
        <f>BK128+BK129</f>
        <v>0</v>
      </c>
    </row>
    <row r="128" s="11" customFormat="1" ht="25.92" customHeight="1">
      <c r="B128" s="213"/>
      <c r="C128" s="214"/>
      <c r="D128" s="215" t="s">
        <v>76</v>
      </c>
      <c r="E128" s="216" t="s">
        <v>183</v>
      </c>
      <c r="F128" s="216" t="s">
        <v>755</v>
      </c>
      <c r="G128" s="214"/>
      <c r="H128" s="214"/>
      <c r="I128" s="217"/>
      <c r="J128" s="218">
        <f>BK128</f>
        <v>0</v>
      </c>
      <c r="K128" s="214"/>
      <c r="L128" s="219"/>
      <c r="M128" s="220"/>
      <c r="N128" s="221"/>
      <c r="O128" s="221"/>
      <c r="P128" s="222">
        <v>0</v>
      </c>
      <c r="Q128" s="221"/>
      <c r="R128" s="222">
        <v>0</v>
      </c>
      <c r="S128" s="221"/>
      <c r="T128" s="223">
        <v>0</v>
      </c>
      <c r="AR128" s="224" t="s">
        <v>156</v>
      </c>
      <c r="AT128" s="225" t="s">
        <v>76</v>
      </c>
      <c r="AU128" s="225" t="s">
        <v>77</v>
      </c>
      <c r="AY128" s="224" t="s">
        <v>142</v>
      </c>
      <c r="BK128" s="226">
        <v>0</v>
      </c>
    </row>
    <row r="129" s="11" customFormat="1" ht="25.92" customHeight="1">
      <c r="B129" s="213"/>
      <c r="C129" s="214"/>
      <c r="D129" s="215" t="s">
        <v>76</v>
      </c>
      <c r="E129" s="216" t="s">
        <v>330</v>
      </c>
      <c r="F129" s="216" t="s">
        <v>93</v>
      </c>
      <c r="G129" s="214"/>
      <c r="H129" s="214"/>
      <c r="I129" s="217"/>
      <c r="J129" s="218">
        <f>BK129</f>
        <v>0</v>
      </c>
      <c r="K129" s="214"/>
      <c r="L129" s="219"/>
      <c r="M129" s="220"/>
      <c r="N129" s="221"/>
      <c r="O129" s="221"/>
      <c r="P129" s="222">
        <f>P130+P137+P154+P156</f>
        <v>0</v>
      </c>
      <c r="Q129" s="221"/>
      <c r="R129" s="222">
        <f>R130+R137+R154+R156</f>
        <v>145.81423000000001</v>
      </c>
      <c r="S129" s="221"/>
      <c r="T129" s="223">
        <f>T130+T137+T154+T156</f>
        <v>0</v>
      </c>
      <c r="AR129" s="224" t="s">
        <v>164</v>
      </c>
      <c r="AT129" s="225" t="s">
        <v>76</v>
      </c>
      <c r="AU129" s="225" t="s">
        <v>77</v>
      </c>
      <c r="AY129" s="224" t="s">
        <v>142</v>
      </c>
      <c r="BK129" s="226">
        <f>BK130+BK137+BK154+BK156</f>
        <v>0</v>
      </c>
    </row>
    <row r="130" s="11" customFormat="1" ht="22.8" customHeight="1">
      <c r="B130" s="213"/>
      <c r="C130" s="214"/>
      <c r="D130" s="215" t="s">
        <v>76</v>
      </c>
      <c r="E130" s="227" t="s">
        <v>331</v>
      </c>
      <c r="F130" s="227" t="s">
        <v>332</v>
      </c>
      <c r="G130" s="214"/>
      <c r="H130" s="214"/>
      <c r="I130" s="217"/>
      <c r="J130" s="228">
        <f>BK130</f>
        <v>0</v>
      </c>
      <c r="K130" s="214"/>
      <c r="L130" s="219"/>
      <c r="M130" s="220"/>
      <c r="N130" s="221"/>
      <c r="O130" s="221"/>
      <c r="P130" s="222">
        <f>SUM(P131:P136)</f>
        <v>0</v>
      </c>
      <c r="Q130" s="221"/>
      <c r="R130" s="222">
        <f>SUM(R131:R136)</f>
        <v>0</v>
      </c>
      <c r="S130" s="221"/>
      <c r="T130" s="223">
        <f>SUM(T131:T136)</f>
        <v>0</v>
      </c>
      <c r="AR130" s="224" t="s">
        <v>164</v>
      </c>
      <c r="AT130" s="225" t="s">
        <v>76</v>
      </c>
      <c r="AU130" s="225" t="s">
        <v>84</v>
      </c>
      <c r="AY130" s="224" t="s">
        <v>142</v>
      </c>
      <c r="BK130" s="226">
        <f>SUM(BK131:BK136)</f>
        <v>0</v>
      </c>
    </row>
    <row r="131" s="1" customFormat="1" ht="16.5" customHeight="1">
      <c r="B131" s="36"/>
      <c r="C131" s="229" t="s">
        <v>84</v>
      </c>
      <c r="D131" s="229" t="s">
        <v>144</v>
      </c>
      <c r="E131" s="230" t="s">
        <v>333</v>
      </c>
      <c r="F131" s="231" t="s">
        <v>334</v>
      </c>
      <c r="G131" s="232" t="s">
        <v>335</v>
      </c>
      <c r="H131" s="233">
        <v>1</v>
      </c>
      <c r="I131" s="234"/>
      <c r="J131" s="235">
        <f>ROUND(I131*H131,2)</f>
        <v>0</v>
      </c>
      <c r="K131" s="231" t="s">
        <v>148</v>
      </c>
      <c r="L131" s="41"/>
      <c r="M131" s="236" t="s">
        <v>1</v>
      </c>
      <c r="N131" s="237" t="s">
        <v>42</v>
      </c>
      <c r="O131" s="84"/>
      <c r="P131" s="238">
        <f>O131*H131</f>
        <v>0</v>
      </c>
      <c r="Q131" s="238">
        <v>0</v>
      </c>
      <c r="R131" s="238">
        <f>Q131*H131</f>
        <v>0</v>
      </c>
      <c r="S131" s="238">
        <v>0</v>
      </c>
      <c r="T131" s="239">
        <f>S131*H131</f>
        <v>0</v>
      </c>
      <c r="AR131" s="240" t="s">
        <v>149</v>
      </c>
      <c r="AT131" s="240" t="s">
        <v>144</v>
      </c>
      <c r="AU131" s="240" t="s">
        <v>86</v>
      </c>
      <c r="AY131" s="15" t="s">
        <v>142</v>
      </c>
      <c r="BE131" s="241">
        <f>IF(N131="základní",J131,0)</f>
        <v>0</v>
      </c>
      <c r="BF131" s="241">
        <f>IF(N131="snížená",J131,0)</f>
        <v>0</v>
      </c>
      <c r="BG131" s="241">
        <f>IF(N131="zákl. přenesená",J131,0)</f>
        <v>0</v>
      </c>
      <c r="BH131" s="241">
        <f>IF(N131="sníž. přenesená",J131,0)</f>
        <v>0</v>
      </c>
      <c r="BI131" s="241">
        <f>IF(N131="nulová",J131,0)</f>
        <v>0</v>
      </c>
      <c r="BJ131" s="15" t="s">
        <v>84</v>
      </c>
      <c r="BK131" s="241">
        <f>ROUND(I131*H131,2)</f>
        <v>0</v>
      </c>
      <c r="BL131" s="15" t="s">
        <v>149</v>
      </c>
      <c r="BM131" s="240" t="s">
        <v>756</v>
      </c>
    </row>
    <row r="132" s="1" customFormat="1" ht="16.5" customHeight="1">
      <c r="B132" s="36"/>
      <c r="C132" s="229" t="s">
        <v>86</v>
      </c>
      <c r="D132" s="229" t="s">
        <v>144</v>
      </c>
      <c r="E132" s="230" t="s">
        <v>337</v>
      </c>
      <c r="F132" s="231" t="s">
        <v>338</v>
      </c>
      <c r="G132" s="232" t="s">
        <v>335</v>
      </c>
      <c r="H132" s="233">
        <v>1</v>
      </c>
      <c r="I132" s="234"/>
      <c r="J132" s="235">
        <f>ROUND(I132*H132,2)</f>
        <v>0</v>
      </c>
      <c r="K132" s="231" t="s">
        <v>148</v>
      </c>
      <c r="L132" s="41"/>
      <c r="M132" s="236" t="s">
        <v>1</v>
      </c>
      <c r="N132" s="237" t="s">
        <v>42</v>
      </c>
      <c r="O132" s="84"/>
      <c r="P132" s="238">
        <f>O132*H132</f>
        <v>0</v>
      </c>
      <c r="Q132" s="238">
        <v>0</v>
      </c>
      <c r="R132" s="238">
        <f>Q132*H132</f>
        <v>0</v>
      </c>
      <c r="S132" s="238">
        <v>0</v>
      </c>
      <c r="T132" s="239">
        <f>S132*H132</f>
        <v>0</v>
      </c>
      <c r="AR132" s="240" t="s">
        <v>149</v>
      </c>
      <c r="AT132" s="240" t="s">
        <v>144</v>
      </c>
      <c r="AU132" s="240" t="s">
        <v>86</v>
      </c>
      <c r="AY132" s="15" t="s">
        <v>142</v>
      </c>
      <c r="BE132" s="241">
        <f>IF(N132="základní",J132,0)</f>
        <v>0</v>
      </c>
      <c r="BF132" s="241">
        <f>IF(N132="snížená",J132,0)</f>
        <v>0</v>
      </c>
      <c r="BG132" s="241">
        <f>IF(N132="zákl. přenesená",J132,0)</f>
        <v>0</v>
      </c>
      <c r="BH132" s="241">
        <f>IF(N132="sníž. přenesená",J132,0)</f>
        <v>0</v>
      </c>
      <c r="BI132" s="241">
        <f>IF(N132="nulová",J132,0)</f>
        <v>0</v>
      </c>
      <c r="BJ132" s="15" t="s">
        <v>84</v>
      </c>
      <c r="BK132" s="241">
        <f>ROUND(I132*H132,2)</f>
        <v>0</v>
      </c>
      <c r="BL132" s="15" t="s">
        <v>149</v>
      </c>
      <c r="BM132" s="240" t="s">
        <v>757</v>
      </c>
    </row>
    <row r="133" s="1" customFormat="1">
      <c r="B133" s="36"/>
      <c r="C133" s="37"/>
      <c r="D133" s="244" t="s">
        <v>304</v>
      </c>
      <c r="E133" s="37"/>
      <c r="F133" s="275" t="s">
        <v>340</v>
      </c>
      <c r="G133" s="37"/>
      <c r="H133" s="37"/>
      <c r="I133" s="147"/>
      <c r="J133" s="37"/>
      <c r="K133" s="37"/>
      <c r="L133" s="41"/>
      <c r="M133" s="276"/>
      <c r="N133" s="84"/>
      <c r="O133" s="84"/>
      <c r="P133" s="84"/>
      <c r="Q133" s="84"/>
      <c r="R133" s="84"/>
      <c r="S133" s="84"/>
      <c r="T133" s="85"/>
      <c r="AT133" s="15" t="s">
        <v>304</v>
      </c>
      <c r="AU133" s="15" t="s">
        <v>86</v>
      </c>
    </row>
    <row r="134" s="1" customFormat="1" ht="16.5" customHeight="1">
      <c r="B134" s="36"/>
      <c r="C134" s="229" t="s">
        <v>156</v>
      </c>
      <c r="D134" s="229" t="s">
        <v>144</v>
      </c>
      <c r="E134" s="230" t="s">
        <v>758</v>
      </c>
      <c r="F134" s="231" t="s">
        <v>759</v>
      </c>
      <c r="G134" s="232" t="s">
        <v>344</v>
      </c>
      <c r="H134" s="233">
        <v>1</v>
      </c>
      <c r="I134" s="234"/>
      <c r="J134" s="235">
        <f>ROUND(I134*H134,2)</f>
        <v>0</v>
      </c>
      <c r="K134" s="231" t="s">
        <v>148</v>
      </c>
      <c r="L134" s="41"/>
      <c r="M134" s="236" t="s">
        <v>1</v>
      </c>
      <c r="N134" s="237" t="s">
        <v>42</v>
      </c>
      <c r="O134" s="84"/>
      <c r="P134" s="238">
        <f>O134*H134</f>
        <v>0</v>
      </c>
      <c r="Q134" s="238">
        <v>0</v>
      </c>
      <c r="R134" s="238">
        <f>Q134*H134</f>
        <v>0</v>
      </c>
      <c r="S134" s="238">
        <v>0</v>
      </c>
      <c r="T134" s="239">
        <f>S134*H134</f>
        <v>0</v>
      </c>
      <c r="AR134" s="240" t="s">
        <v>149</v>
      </c>
      <c r="AT134" s="240" t="s">
        <v>144</v>
      </c>
      <c r="AU134" s="240" t="s">
        <v>86</v>
      </c>
      <c r="AY134" s="15" t="s">
        <v>142</v>
      </c>
      <c r="BE134" s="241">
        <f>IF(N134="základní",J134,0)</f>
        <v>0</v>
      </c>
      <c r="BF134" s="241">
        <f>IF(N134="snížená",J134,0)</f>
        <v>0</v>
      </c>
      <c r="BG134" s="241">
        <f>IF(N134="zákl. přenesená",J134,0)</f>
        <v>0</v>
      </c>
      <c r="BH134" s="241">
        <f>IF(N134="sníž. přenesená",J134,0)</f>
        <v>0</v>
      </c>
      <c r="BI134" s="241">
        <f>IF(N134="nulová",J134,0)</f>
        <v>0</v>
      </c>
      <c r="BJ134" s="15" t="s">
        <v>84</v>
      </c>
      <c r="BK134" s="241">
        <f>ROUND(I134*H134,2)</f>
        <v>0</v>
      </c>
      <c r="BL134" s="15" t="s">
        <v>149</v>
      </c>
      <c r="BM134" s="240" t="s">
        <v>760</v>
      </c>
    </row>
    <row r="135" s="1" customFormat="1" ht="16.5" customHeight="1">
      <c r="B135" s="36"/>
      <c r="C135" s="229" t="s">
        <v>149</v>
      </c>
      <c r="D135" s="229" t="s">
        <v>144</v>
      </c>
      <c r="E135" s="230" t="s">
        <v>761</v>
      </c>
      <c r="F135" s="231" t="s">
        <v>762</v>
      </c>
      <c r="G135" s="232" t="s">
        <v>344</v>
      </c>
      <c r="H135" s="233">
        <v>1</v>
      </c>
      <c r="I135" s="234"/>
      <c r="J135" s="235">
        <f>ROUND(I135*H135,2)</f>
        <v>0</v>
      </c>
      <c r="K135" s="231" t="s">
        <v>148</v>
      </c>
      <c r="L135" s="41"/>
      <c r="M135" s="236" t="s">
        <v>1</v>
      </c>
      <c r="N135" s="237" t="s">
        <v>42</v>
      </c>
      <c r="O135" s="84"/>
      <c r="P135" s="238">
        <f>O135*H135</f>
        <v>0</v>
      </c>
      <c r="Q135" s="238">
        <v>0</v>
      </c>
      <c r="R135" s="238">
        <f>Q135*H135</f>
        <v>0</v>
      </c>
      <c r="S135" s="238">
        <v>0</v>
      </c>
      <c r="T135" s="239">
        <f>S135*H135</f>
        <v>0</v>
      </c>
      <c r="AR135" s="240" t="s">
        <v>149</v>
      </c>
      <c r="AT135" s="240" t="s">
        <v>144</v>
      </c>
      <c r="AU135" s="240" t="s">
        <v>86</v>
      </c>
      <c r="AY135" s="15" t="s">
        <v>142</v>
      </c>
      <c r="BE135" s="241">
        <f>IF(N135="základní",J135,0)</f>
        <v>0</v>
      </c>
      <c r="BF135" s="241">
        <f>IF(N135="snížená",J135,0)</f>
        <v>0</v>
      </c>
      <c r="BG135" s="241">
        <f>IF(N135="zákl. přenesená",J135,0)</f>
        <v>0</v>
      </c>
      <c r="BH135" s="241">
        <f>IF(N135="sníž. přenesená",J135,0)</f>
        <v>0</v>
      </c>
      <c r="BI135" s="241">
        <f>IF(N135="nulová",J135,0)</f>
        <v>0</v>
      </c>
      <c r="BJ135" s="15" t="s">
        <v>84</v>
      </c>
      <c r="BK135" s="241">
        <f>ROUND(I135*H135,2)</f>
        <v>0</v>
      </c>
      <c r="BL135" s="15" t="s">
        <v>149</v>
      </c>
      <c r="BM135" s="240" t="s">
        <v>763</v>
      </c>
    </row>
    <row r="136" s="1" customFormat="1" ht="16.5" customHeight="1">
      <c r="B136" s="36"/>
      <c r="C136" s="229" t="s">
        <v>164</v>
      </c>
      <c r="D136" s="229" t="s">
        <v>144</v>
      </c>
      <c r="E136" s="230" t="s">
        <v>764</v>
      </c>
      <c r="F136" s="231" t="s">
        <v>765</v>
      </c>
      <c r="G136" s="232" t="s">
        <v>344</v>
      </c>
      <c r="H136" s="233">
        <v>1</v>
      </c>
      <c r="I136" s="234"/>
      <c r="J136" s="235">
        <f>ROUND(I136*H136,2)</f>
        <v>0</v>
      </c>
      <c r="K136" s="231" t="s">
        <v>148</v>
      </c>
      <c r="L136" s="41"/>
      <c r="M136" s="236" t="s">
        <v>1</v>
      </c>
      <c r="N136" s="237" t="s">
        <v>42</v>
      </c>
      <c r="O136" s="84"/>
      <c r="P136" s="238">
        <f>O136*H136</f>
        <v>0</v>
      </c>
      <c r="Q136" s="238">
        <v>0</v>
      </c>
      <c r="R136" s="238">
        <f>Q136*H136</f>
        <v>0</v>
      </c>
      <c r="S136" s="238">
        <v>0</v>
      </c>
      <c r="T136" s="239">
        <f>S136*H136</f>
        <v>0</v>
      </c>
      <c r="AR136" s="240" t="s">
        <v>149</v>
      </c>
      <c r="AT136" s="240" t="s">
        <v>144</v>
      </c>
      <c r="AU136" s="240" t="s">
        <v>86</v>
      </c>
      <c r="AY136" s="15" t="s">
        <v>142</v>
      </c>
      <c r="BE136" s="241">
        <f>IF(N136="základní",J136,0)</f>
        <v>0</v>
      </c>
      <c r="BF136" s="241">
        <f>IF(N136="snížená",J136,0)</f>
        <v>0</v>
      </c>
      <c r="BG136" s="241">
        <f>IF(N136="zákl. přenesená",J136,0)</f>
        <v>0</v>
      </c>
      <c r="BH136" s="241">
        <f>IF(N136="sníž. přenesená",J136,0)</f>
        <v>0</v>
      </c>
      <c r="BI136" s="241">
        <f>IF(N136="nulová",J136,0)</f>
        <v>0</v>
      </c>
      <c r="BJ136" s="15" t="s">
        <v>84</v>
      </c>
      <c r="BK136" s="241">
        <f>ROUND(I136*H136,2)</f>
        <v>0</v>
      </c>
      <c r="BL136" s="15" t="s">
        <v>149</v>
      </c>
      <c r="BM136" s="240" t="s">
        <v>766</v>
      </c>
    </row>
    <row r="137" s="11" customFormat="1" ht="22.8" customHeight="1">
      <c r="B137" s="213"/>
      <c r="C137" s="214"/>
      <c r="D137" s="215" t="s">
        <v>76</v>
      </c>
      <c r="E137" s="227" t="s">
        <v>341</v>
      </c>
      <c r="F137" s="227" t="s">
        <v>342</v>
      </c>
      <c r="G137" s="214"/>
      <c r="H137" s="214"/>
      <c r="I137" s="217"/>
      <c r="J137" s="228">
        <f>BK137</f>
        <v>0</v>
      </c>
      <c r="K137" s="214"/>
      <c r="L137" s="219"/>
      <c r="M137" s="220"/>
      <c r="N137" s="221"/>
      <c r="O137" s="221"/>
      <c r="P137" s="222">
        <f>P138+SUM(P139:P146)</f>
        <v>0</v>
      </c>
      <c r="Q137" s="221"/>
      <c r="R137" s="222">
        <f>R138+SUM(R139:R146)</f>
        <v>145.81423000000001</v>
      </c>
      <c r="S137" s="221"/>
      <c r="T137" s="223">
        <f>T138+SUM(T139:T146)</f>
        <v>0</v>
      </c>
      <c r="AR137" s="224" t="s">
        <v>164</v>
      </c>
      <c r="AT137" s="225" t="s">
        <v>76</v>
      </c>
      <c r="AU137" s="225" t="s">
        <v>84</v>
      </c>
      <c r="AY137" s="224" t="s">
        <v>142</v>
      </c>
      <c r="BK137" s="226">
        <f>BK138+SUM(BK139:BK146)</f>
        <v>0</v>
      </c>
    </row>
    <row r="138" s="1" customFormat="1" ht="16.5" customHeight="1">
      <c r="B138" s="36"/>
      <c r="C138" s="229" t="s">
        <v>168</v>
      </c>
      <c r="D138" s="229" t="s">
        <v>144</v>
      </c>
      <c r="E138" s="230" t="s">
        <v>343</v>
      </c>
      <c r="F138" s="231" t="s">
        <v>342</v>
      </c>
      <c r="G138" s="232" t="s">
        <v>344</v>
      </c>
      <c r="H138" s="233">
        <v>1</v>
      </c>
      <c r="I138" s="234"/>
      <c r="J138" s="235">
        <f>ROUND(I138*H138,2)</f>
        <v>0</v>
      </c>
      <c r="K138" s="231" t="s">
        <v>148</v>
      </c>
      <c r="L138" s="41"/>
      <c r="M138" s="236" t="s">
        <v>1</v>
      </c>
      <c r="N138" s="237" t="s">
        <v>42</v>
      </c>
      <c r="O138" s="84"/>
      <c r="P138" s="238">
        <f>O138*H138</f>
        <v>0</v>
      </c>
      <c r="Q138" s="238">
        <v>0</v>
      </c>
      <c r="R138" s="238">
        <f>Q138*H138</f>
        <v>0</v>
      </c>
      <c r="S138" s="238">
        <v>0</v>
      </c>
      <c r="T138" s="239">
        <f>S138*H138</f>
        <v>0</v>
      </c>
      <c r="AR138" s="240" t="s">
        <v>149</v>
      </c>
      <c r="AT138" s="240" t="s">
        <v>144</v>
      </c>
      <c r="AU138" s="240" t="s">
        <v>86</v>
      </c>
      <c r="AY138" s="15" t="s">
        <v>142</v>
      </c>
      <c r="BE138" s="241">
        <f>IF(N138="základní",J138,0)</f>
        <v>0</v>
      </c>
      <c r="BF138" s="241">
        <f>IF(N138="snížená",J138,0)</f>
        <v>0</v>
      </c>
      <c r="BG138" s="241">
        <f>IF(N138="zákl. přenesená",J138,0)</f>
        <v>0</v>
      </c>
      <c r="BH138" s="241">
        <f>IF(N138="sníž. přenesená",J138,0)</f>
        <v>0</v>
      </c>
      <c r="BI138" s="241">
        <f>IF(N138="nulová",J138,0)</f>
        <v>0</v>
      </c>
      <c r="BJ138" s="15" t="s">
        <v>84</v>
      </c>
      <c r="BK138" s="241">
        <f>ROUND(I138*H138,2)</f>
        <v>0</v>
      </c>
      <c r="BL138" s="15" t="s">
        <v>149</v>
      </c>
      <c r="BM138" s="240" t="s">
        <v>767</v>
      </c>
    </row>
    <row r="139" s="1" customFormat="1" ht="16.5" customHeight="1">
      <c r="B139" s="36"/>
      <c r="C139" s="229" t="s">
        <v>174</v>
      </c>
      <c r="D139" s="229" t="s">
        <v>144</v>
      </c>
      <c r="E139" s="230" t="s">
        <v>346</v>
      </c>
      <c r="F139" s="231" t="s">
        <v>347</v>
      </c>
      <c r="G139" s="232" t="s">
        <v>344</v>
      </c>
      <c r="H139" s="233">
        <v>1</v>
      </c>
      <c r="I139" s="234"/>
      <c r="J139" s="235">
        <f>ROUND(I139*H139,2)</f>
        <v>0</v>
      </c>
      <c r="K139" s="231" t="s">
        <v>148</v>
      </c>
      <c r="L139" s="41"/>
      <c r="M139" s="236" t="s">
        <v>1</v>
      </c>
      <c r="N139" s="237" t="s">
        <v>42</v>
      </c>
      <c r="O139" s="84"/>
      <c r="P139" s="238">
        <f>O139*H139</f>
        <v>0</v>
      </c>
      <c r="Q139" s="238">
        <v>0</v>
      </c>
      <c r="R139" s="238">
        <f>Q139*H139</f>
        <v>0</v>
      </c>
      <c r="S139" s="238">
        <v>0</v>
      </c>
      <c r="T139" s="239">
        <f>S139*H139</f>
        <v>0</v>
      </c>
      <c r="AR139" s="240" t="s">
        <v>149</v>
      </c>
      <c r="AT139" s="240" t="s">
        <v>144</v>
      </c>
      <c r="AU139" s="240" t="s">
        <v>86</v>
      </c>
      <c r="AY139" s="15" t="s">
        <v>142</v>
      </c>
      <c r="BE139" s="241">
        <f>IF(N139="základní",J139,0)</f>
        <v>0</v>
      </c>
      <c r="BF139" s="241">
        <f>IF(N139="snížená",J139,0)</f>
        <v>0</v>
      </c>
      <c r="BG139" s="241">
        <f>IF(N139="zákl. přenesená",J139,0)</f>
        <v>0</v>
      </c>
      <c r="BH139" s="241">
        <f>IF(N139="sníž. přenesená",J139,0)</f>
        <v>0</v>
      </c>
      <c r="BI139" s="241">
        <f>IF(N139="nulová",J139,0)</f>
        <v>0</v>
      </c>
      <c r="BJ139" s="15" t="s">
        <v>84</v>
      </c>
      <c r="BK139" s="241">
        <f>ROUND(I139*H139,2)</f>
        <v>0</v>
      </c>
      <c r="BL139" s="15" t="s">
        <v>149</v>
      </c>
      <c r="BM139" s="240" t="s">
        <v>768</v>
      </c>
    </row>
    <row r="140" s="1" customFormat="1" ht="16.5" customHeight="1">
      <c r="B140" s="36"/>
      <c r="C140" s="229" t="s">
        <v>182</v>
      </c>
      <c r="D140" s="229" t="s">
        <v>144</v>
      </c>
      <c r="E140" s="230" t="s">
        <v>349</v>
      </c>
      <c r="F140" s="231" t="s">
        <v>350</v>
      </c>
      <c r="G140" s="232" t="s">
        <v>344</v>
      </c>
      <c r="H140" s="233">
        <v>1</v>
      </c>
      <c r="I140" s="234"/>
      <c r="J140" s="235">
        <f>ROUND(I140*H140,2)</f>
        <v>0</v>
      </c>
      <c r="K140" s="231" t="s">
        <v>148</v>
      </c>
      <c r="L140" s="41"/>
      <c r="M140" s="236" t="s">
        <v>1</v>
      </c>
      <c r="N140" s="237" t="s">
        <v>42</v>
      </c>
      <c r="O140" s="84"/>
      <c r="P140" s="238">
        <f>O140*H140</f>
        <v>0</v>
      </c>
      <c r="Q140" s="238">
        <v>0</v>
      </c>
      <c r="R140" s="238">
        <f>Q140*H140</f>
        <v>0</v>
      </c>
      <c r="S140" s="238">
        <v>0</v>
      </c>
      <c r="T140" s="239">
        <f>S140*H140</f>
        <v>0</v>
      </c>
      <c r="AR140" s="240" t="s">
        <v>149</v>
      </c>
      <c r="AT140" s="240" t="s">
        <v>144</v>
      </c>
      <c r="AU140" s="240" t="s">
        <v>86</v>
      </c>
      <c r="AY140" s="15" t="s">
        <v>142</v>
      </c>
      <c r="BE140" s="241">
        <f>IF(N140="základní",J140,0)</f>
        <v>0</v>
      </c>
      <c r="BF140" s="241">
        <f>IF(N140="snížená",J140,0)</f>
        <v>0</v>
      </c>
      <c r="BG140" s="241">
        <f>IF(N140="zákl. přenesená",J140,0)</f>
        <v>0</v>
      </c>
      <c r="BH140" s="241">
        <f>IF(N140="sníž. přenesená",J140,0)</f>
        <v>0</v>
      </c>
      <c r="BI140" s="241">
        <f>IF(N140="nulová",J140,0)</f>
        <v>0</v>
      </c>
      <c r="BJ140" s="15" t="s">
        <v>84</v>
      </c>
      <c r="BK140" s="241">
        <f>ROUND(I140*H140,2)</f>
        <v>0</v>
      </c>
      <c r="BL140" s="15" t="s">
        <v>149</v>
      </c>
      <c r="BM140" s="240" t="s">
        <v>769</v>
      </c>
    </row>
    <row r="141" s="1" customFormat="1" ht="16.5" customHeight="1">
      <c r="B141" s="36"/>
      <c r="C141" s="229" t="s">
        <v>189</v>
      </c>
      <c r="D141" s="229" t="s">
        <v>144</v>
      </c>
      <c r="E141" s="230" t="s">
        <v>770</v>
      </c>
      <c r="F141" s="231" t="s">
        <v>771</v>
      </c>
      <c r="G141" s="232" t="s">
        <v>344</v>
      </c>
      <c r="H141" s="233">
        <v>1</v>
      </c>
      <c r="I141" s="234"/>
      <c r="J141" s="235">
        <f>ROUND(I141*H141,2)</f>
        <v>0</v>
      </c>
      <c r="K141" s="231" t="s">
        <v>148</v>
      </c>
      <c r="L141" s="41"/>
      <c r="M141" s="236" t="s">
        <v>1</v>
      </c>
      <c r="N141" s="237" t="s">
        <v>42</v>
      </c>
      <c r="O141" s="84"/>
      <c r="P141" s="238">
        <f>O141*H141</f>
        <v>0</v>
      </c>
      <c r="Q141" s="238">
        <v>0</v>
      </c>
      <c r="R141" s="238">
        <f>Q141*H141</f>
        <v>0</v>
      </c>
      <c r="S141" s="238">
        <v>0</v>
      </c>
      <c r="T141" s="239">
        <f>S141*H141</f>
        <v>0</v>
      </c>
      <c r="AR141" s="240" t="s">
        <v>361</v>
      </c>
      <c r="AT141" s="240" t="s">
        <v>144</v>
      </c>
      <c r="AU141" s="240" t="s">
        <v>86</v>
      </c>
      <c r="AY141" s="15" t="s">
        <v>142</v>
      </c>
      <c r="BE141" s="241">
        <f>IF(N141="základní",J141,0)</f>
        <v>0</v>
      </c>
      <c r="BF141" s="241">
        <f>IF(N141="snížená",J141,0)</f>
        <v>0</v>
      </c>
      <c r="BG141" s="241">
        <f>IF(N141="zákl. přenesená",J141,0)</f>
        <v>0</v>
      </c>
      <c r="BH141" s="241">
        <f>IF(N141="sníž. přenesená",J141,0)</f>
        <v>0</v>
      </c>
      <c r="BI141" s="241">
        <f>IF(N141="nulová",J141,0)</f>
        <v>0</v>
      </c>
      <c r="BJ141" s="15" t="s">
        <v>84</v>
      </c>
      <c r="BK141" s="241">
        <f>ROUND(I141*H141,2)</f>
        <v>0</v>
      </c>
      <c r="BL141" s="15" t="s">
        <v>361</v>
      </c>
      <c r="BM141" s="240" t="s">
        <v>772</v>
      </c>
    </row>
    <row r="142" s="1" customFormat="1" ht="16.5" customHeight="1">
      <c r="B142" s="36"/>
      <c r="C142" s="229" t="s">
        <v>193</v>
      </c>
      <c r="D142" s="229" t="s">
        <v>144</v>
      </c>
      <c r="E142" s="230" t="s">
        <v>773</v>
      </c>
      <c r="F142" s="231" t="s">
        <v>774</v>
      </c>
      <c r="G142" s="232" t="s">
        <v>344</v>
      </c>
      <c r="H142" s="233">
        <v>1</v>
      </c>
      <c r="I142" s="234"/>
      <c r="J142" s="235">
        <f>ROUND(I142*H142,2)</f>
        <v>0</v>
      </c>
      <c r="K142" s="231" t="s">
        <v>148</v>
      </c>
      <c r="L142" s="41"/>
      <c r="M142" s="236" t="s">
        <v>1</v>
      </c>
      <c r="N142" s="237" t="s">
        <v>42</v>
      </c>
      <c r="O142" s="84"/>
      <c r="P142" s="238">
        <f>O142*H142</f>
        <v>0</v>
      </c>
      <c r="Q142" s="238">
        <v>0</v>
      </c>
      <c r="R142" s="238">
        <f>Q142*H142</f>
        <v>0</v>
      </c>
      <c r="S142" s="238">
        <v>0</v>
      </c>
      <c r="T142" s="239">
        <f>S142*H142</f>
        <v>0</v>
      </c>
      <c r="AR142" s="240" t="s">
        <v>361</v>
      </c>
      <c r="AT142" s="240" t="s">
        <v>144</v>
      </c>
      <c r="AU142" s="240" t="s">
        <v>86</v>
      </c>
      <c r="AY142" s="15" t="s">
        <v>142</v>
      </c>
      <c r="BE142" s="241">
        <f>IF(N142="základní",J142,0)</f>
        <v>0</v>
      </c>
      <c r="BF142" s="241">
        <f>IF(N142="snížená",J142,0)</f>
        <v>0</v>
      </c>
      <c r="BG142" s="241">
        <f>IF(N142="zákl. přenesená",J142,0)</f>
        <v>0</v>
      </c>
      <c r="BH142" s="241">
        <f>IF(N142="sníž. přenesená",J142,0)</f>
        <v>0</v>
      </c>
      <c r="BI142" s="241">
        <f>IF(N142="nulová",J142,0)</f>
        <v>0</v>
      </c>
      <c r="BJ142" s="15" t="s">
        <v>84</v>
      </c>
      <c r="BK142" s="241">
        <f>ROUND(I142*H142,2)</f>
        <v>0</v>
      </c>
      <c r="BL142" s="15" t="s">
        <v>361</v>
      </c>
      <c r="BM142" s="240" t="s">
        <v>775</v>
      </c>
    </row>
    <row r="143" s="1" customFormat="1" ht="16.5" customHeight="1">
      <c r="B143" s="36"/>
      <c r="C143" s="229" t="s">
        <v>198</v>
      </c>
      <c r="D143" s="229" t="s">
        <v>144</v>
      </c>
      <c r="E143" s="230" t="s">
        <v>776</v>
      </c>
      <c r="F143" s="231" t="s">
        <v>777</v>
      </c>
      <c r="G143" s="232" t="s">
        <v>344</v>
      </c>
      <c r="H143" s="233">
        <v>1</v>
      </c>
      <c r="I143" s="234"/>
      <c r="J143" s="235">
        <f>ROUND(I143*H143,2)</f>
        <v>0</v>
      </c>
      <c r="K143" s="231" t="s">
        <v>148</v>
      </c>
      <c r="L143" s="41"/>
      <c r="M143" s="236" t="s">
        <v>1</v>
      </c>
      <c r="N143" s="237" t="s">
        <v>42</v>
      </c>
      <c r="O143" s="84"/>
      <c r="P143" s="238">
        <f>O143*H143</f>
        <v>0</v>
      </c>
      <c r="Q143" s="238">
        <v>0</v>
      </c>
      <c r="R143" s="238">
        <f>Q143*H143</f>
        <v>0</v>
      </c>
      <c r="S143" s="238">
        <v>0</v>
      </c>
      <c r="T143" s="239">
        <f>S143*H143</f>
        <v>0</v>
      </c>
      <c r="AR143" s="240" t="s">
        <v>149</v>
      </c>
      <c r="AT143" s="240" t="s">
        <v>144</v>
      </c>
      <c r="AU143" s="240" t="s">
        <v>86</v>
      </c>
      <c r="AY143" s="15" t="s">
        <v>142</v>
      </c>
      <c r="BE143" s="241">
        <f>IF(N143="základní",J143,0)</f>
        <v>0</v>
      </c>
      <c r="BF143" s="241">
        <f>IF(N143="snížená",J143,0)</f>
        <v>0</v>
      </c>
      <c r="BG143" s="241">
        <f>IF(N143="zákl. přenesená",J143,0)</f>
        <v>0</v>
      </c>
      <c r="BH143" s="241">
        <f>IF(N143="sníž. přenesená",J143,0)</f>
        <v>0</v>
      </c>
      <c r="BI143" s="241">
        <f>IF(N143="nulová",J143,0)</f>
        <v>0</v>
      </c>
      <c r="BJ143" s="15" t="s">
        <v>84</v>
      </c>
      <c r="BK143" s="241">
        <f>ROUND(I143*H143,2)</f>
        <v>0</v>
      </c>
      <c r="BL143" s="15" t="s">
        <v>149</v>
      </c>
      <c r="BM143" s="240" t="s">
        <v>778</v>
      </c>
    </row>
    <row r="144" s="1" customFormat="1" ht="16.5" customHeight="1">
      <c r="B144" s="36"/>
      <c r="C144" s="229" t="s">
        <v>204</v>
      </c>
      <c r="D144" s="229" t="s">
        <v>144</v>
      </c>
      <c r="E144" s="230" t="s">
        <v>352</v>
      </c>
      <c r="F144" s="231" t="s">
        <v>353</v>
      </c>
      <c r="G144" s="232" t="s">
        <v>344</v>
      </c>
      <c r="H144" s="233">
        <v>1</v>
      </c>
      <c r="I144" s="234"/>
      <c r="J144" s="235">
        <f>ROUND(I144*H144,2)</f>
        <v>0</v>
      </c>
      <c r="K144" s="231" t="s">
        <v>148</v>
      </c>
      <c r="L144" s="41"/>
      <c r="M144" s="236" t="s">
        <v>1</v>
      </c>
      <c r="N144" s="237" t="s">
        <v>42</v>
      </c>
      <c r="O144" s="84"/>
      <c r="P144" s="238">
        <f>O144*H144</f>
        <v>0</v>
      </c>
      <c r="Q144" s="238">
        <v>0</v>
      </c>
      <c r="R144" s="238">
        <f>Q144*H144</f>
        <v>0</v>
      </c>
      <c r="S144" s="238">
        <v>0</v>
      </c>
      <c r="T144" s="239">
        <f>S144*H144</f>
        <v>0</v>
      </c>
      <c r="AR144" s="240" t="s">
        <v>149</v>
      </c>
      <c r="AT144" s="240" t="s">
        <v>144</v>
      </c>
      <c r="AU144" s="240" t="s">
        <v>86</v>
      </c>
      <c r="AY144" s="15" t="s">
        <v>142</v>
      </c>
      <c r="BE144" s="241">
        <f>IF(N144="základní",J144,0)</f>
        <v>0</v>
      </c>
      <c r="BF144" s="241">
        <f>IF(N144="snížená",J144,0)</f>
        <v>0</v>
      </c>
      <c r="BG144" s="241">
        <f>IF(N144="zákl. přenesená",J144,0)</f>
        <v>0</v>
      </c>
      <c r="BH144" s="241">
        <f>IF(N144="sníž. přenesená",J144,0)</f>
        <v>0</v>
      </c>
      <c r="BI144" s="241">
        <f>IF(N144="nulová",J144,0)</f>
        <v>0</v>
      </c>
      <c r="BJ144" s="15" t="s">
        <v>84</v>
      </c>
      <c r="BK144" s="241">
        <f>ROUND(I144*H144,2)</f>
        <v>0</v>
      </c>
      <c r="BL144" s="15" t="s">
        <v>149</v>
      </c>
      <c r="BM144" s="240" t="s">
        <v>779</v>
      </c>
    </row>
    <row r="145" s="1" customFormat="1" ht="16.5" customHeight="1">
      <c r="B145" s="36"/>
      <c r="C145" s="229" t="s">
        <v>209</v>
      </c>
      <c r="D145" s="229" t="s">
        <v>144</v>
      </c>
      <c r="E145" s="230" t="s">
        <v>355</v>
      </c>
      <c r="F145" s="231" t="s">
        <v>356</v>
      </c>
      <c r="G145" s="232" t="s">
        <v>344</v>
      </c>
      <c r="H145" s="233">
        <v>1</v>
      </c>
      <c r="I145" s="234"/>
      <c r="J145" s="235">
        <f>ROUND(I145*H145,2)</f>
        <v>0</v>
      </c>
      <c r="K145" s="231" t="s">
        <v>148</v>
      </c>
      <c r="L145" s="41"/>
      <c r="M145" s="236" t="s">
        <v>1</v>
      </c>
      <c r="N145" s="237" t="s">
        <v>42</v>
      </c>
      <c r="O145" s="84"/>
      <c r="P145" s="238">
        <f>O145*H145</f>
        <v>0</v>
      </c>
      <c r="Q145" s="238">
        <v>0</v>
      </c>
      <c r="R145" s="238">
        <f>Q145*H145</f>
        <v>0</v>
      </c>
      <c r="S145" s="238">
        <v>0</v>
      </c>
      <c r="T145" s="239">
        <f>S145*H145</f>
        <v>0</v>
      </c>
      <c r="AR145" s="240" t="s">
        <v>149</v>
      </c>
      <c r="AT145" s="240" t="s">
        <v>144</v>
      </c>
      <c r="AU145" s="240" t="s">
        <v>86</v>
      </c>
      <c r="AY145" s="15" t="s">
        <v>142</v>
      </c>
      <c r="BE145" s="241">
        <f>IF(N145="základní",J145,0)</f>
        <v>0</v>
      </c>
      <c r="BF145" s="241">
        <f>IF(N145="snížená",J145,0)</f>
        <v>0</v>
      </c>
      <c r="BG145" s="241">
        <f>IF(N145="zákl. přenesená",J145,0)</f>
        <v>0</v>
      </c>
      <c r="BH145" s="241">
        <f>IF(N145="sníž. přenesená",J145,0)</f>
        <v>0</v>
      </c>
      <c r="BI145" s="241">
        <f>IF(N145="nulová",J145,0)</f>
        <v>0</v>
      </c>
      <c r="BJ145" s="15" t="s">
        <v>84</v>
      </c>
      <c r="BK145" s="241">
        <f>ROUND(I145*H145,2)</f>
        <v>0</v>
      </c>
      <c r="BL145" s="15" t="s">
        <v>149</v>
      </c>
      <c r="BM145" s="240" t="s">
        <v>780</v>
      </c>
    </row>
    <row r="146" s="11" customFormat="1" ht="20.88" customHeight="1">
      <c r="B146" s="213"/>
      <c r="C146" s="214"/>
      <c r="D146" s="215" t="s">
        <v>76</v>
      </c>
      <c r="E146" s="227" t="s">
        <v>781</v>
      </c>
      <c r="F146" s="227" t="s">
        <v>782</v>
      </c>
      <c r="G146" s="214"/>
      <c r="H146" s="214"/>
      <c r="I146" s="217"/>
      <c r="J146" s="228">
        <f>BK146</f>
        <v>0</v>
      </c>
      <c r="K146" s="214"/>
      <c r="L146" s="219"/>
      <c r="M146" s="220"/>
      <c r="N146" s="221"/>
      <c r="O146" s="221"/>
      <c r="P146" s="222">
        <f>SUM(P147:P153)</f>
        <v>0</v>
      </c>
      <c r="Q146" s="221"/>
      <c r="R146" s="222">
        <f>SUM(R147:R153)</f>
        <v>145.81423000000001</v>
      </c>
      <c r="S146" s="221"/>
      <c r="T146" s="223">
        <f>SUM(T147:T153)</f>
        <v>0</v>
      </c>
      <c r="AR146" s="224" t="s">
        <v>156</v>
      </c>
      <c r="AT146" s="225" t="s">
        <v>76</v>
      </c>
      <c r="AU146" s="225" t="s">
        <v>86</v>
      </c>
      <c r="AY146" s="224" t="s">
        <v>142</v>
      </c>
      <c r="BK146" s="226">
        <f>SUM(BK147:BK153)</f>
        <v>0</v>
      </c>
    </row>
    <row r="147" s="1" customFormat="1" ht="24" customHeight="1">
      <c r="B147" s="36"/>
      <c r="C147" s="229" t="s">
        <v>214</v>
      </c>
      <c r="D147" s="229" t="s">
        <v>144</v>
      </c>
      <c r="E147" s="230" t="s">
        <v>783</v>
      </c>
      <c r="F147" s="231" t="s">
        <v>784</v>
      </c>
      <c r="G147" s="232" t="s">
        <v>171</v>
      </c>
      <c r="H147" s="233">
        <v>280</v>
      </c>
      <c r="I147" s="234"/>
      <c r="J147" s="235">
        <f>ROUND(I147*H147,2)</f>
        <v>0</v>
      </c>
      <c r="K147" s="231" t="s">
        <v>148</v>
      </c>
      <c r="L147" s="41"/>
      <c r="M147" s="236" t="s">
        <v>1</v>
      </c>
      <c r="N147" s="237" t="s">
        <v>42</v>
      </c>
      <c r="O147" s="84"/>
      <c r="P147" s="238">
        <f>O147*H147</f>
        <v>0</v>
      </c>
      <c r="Q147" s="238">
        <v>0.083500000000000005</v>
      </c>
      <c r="R147" s="238">
        <f>Q147*H147</f>
        <v>23.380000000000003</v>
      </c>
      <c r="S147" s="238">
        <v>0</v>
      </c>
      <c r="T147" s="239">
        <f>S147*H147</f>
        <v>0</v>
      </c>
      <c r="AR147" s="240" t="s">
        <v>639</v>
      </c>
      <c r="AT147" s="240" t="s">
        <v>144</v>
      </c>
      <c r="AU147" s="240" t="s">
        <v>156</v>
      </c>
      <c r="AY147" s="15" t="s">
        <v>142</v>
      </c>
      <c r="BE147" s="241">
        <f>IF(N147="základní",J147,0)</f>
        <v>0</v>
      </c>
      <c r="BF147" s="241">
        <f>IF(N147="snížená",J147,0)</f>
        <v>0</v>
      </c>
      <c r="BG147" s="241">
        <f>IF(N147="zákl. přenesená",J147,0)</f>
        <v>0</v>
      </c>
      <c r="BH147" s="241">
        <f>IF(N147="sníž. přenesená",J147,0)</f>
        <v>0</v>
      </c>
      <c r="BI147" s="241">
        <f>IF(N147="nulová",J147,0)</f>
        <v>0</v>
      </c>
      <c r="BJ147" s="15" t="s">
        <v>84</v>
      </c>
      <c r="BK147" s="241">
        <f>ROUND(I147*H147,2)</f>
        <v>0</v>
      </c>
      <c r="BL147" s="15" t="s">
        <v>639</v>
      </c>
      <c r="BM147" s="240" t="s">
        <v>785</v>
      </c>
    </row>
    <row r="148" s="12" customFormat="1">
      <c r="B148" s="242"/>
      <c r="C148" s="243"/>
      <c r="D148" s="244" t="s">
        <v>151</v>
      </c>
      <c r="E148" s="245" t="s">
        <v>1</v>
      </c>
      <c r="F148" s="246" t="s">
        <v>786</v>
      </c>
      <c r="G148" s="243"/>
      <c r="H148" s="247">
        <v>280</v>
      </c>
      <c r="I148" s="248"/>
      <c r="J148" s="243"/>
      <c r="K148" s="243"/>
      <c r="L148" s="249"/>
      <c r="M148" s="250"/>
      <c r="N148" s="251"/>
      <c r="O148" s="251"/>
      <c r="P148" s="251"/>
      <c r="Q148" s="251"/>
      <c r="R148" s="251"/>
      <c r="S148" s="251"/>
      <c r="T148" s="252"/>
      <c r="AT148" s="253" t="s">
        <v>151</v>
      </c>
      <c r="AU148" s="253" t="s">
        <v>156</v>
      </c>
      <c r="AV148" s="12" t="s">
        <v>86</v>
      </c>
      <c r="AW148" s="12" t="s">
        <v>33</v>
      </c>
      <c r="AX148" s="12" t="s">
        <v>84</v>
      </c>
      <c r="AY148" s="253" t="s">
        <v>142</v>
      </c>
    </row>
    <row r="149" s="1" customFormat="1" ht="16.5" customHeight="1">
      <c r="B149" s="36"/>
      <c r="C149" s="265" t="s">
        <v>8</v>
      </c>
      <c r="D149" s="265" t="s">
        <v>183</v>
      </c>
      <c r="E149" s="266" t="s">
        <v>787</v>
      </c>
      <c r="F149" s="267" t="s">
        <v>788</v>
      </c>
      <c r="G149" s="268" t="s">
        <v>226</v>
      </c>
      <c r="H149" s="269">
        <v>93.332999999999998</v>
      </c>
      <c r="I149" s="270"/>
      <c r="J149" s="271">
        <f>ROUND(I149*H149,2)</f>
        <v>0</v>
      </c>
      <c r="K149" s="267" t="s">
        <v>148</v>
      </c>
      <c r="L149" s="272"/>
      <c r="M149" s="273" t="s">
        <v>1</v>
      </c>
      <c r="N149" s="274" t="s">
        <v>42</v>
      </c>
      <c r="O149" s="84"/>
      <c r="P149" s="238">
        <f>O149*H149</f>
        <v>0</v>
      </c>
      <c r="Q149" s="238">
        <v>1.3100000000000001</v>
      </c>
      <c r="R149" s="238">
        <f>Q149*H149</f>
        <v>122.26623000000001</v>
      </c>
      <c r="S149" s="238">
        <v>0</v>
      </c>
      <c r="T149" s="239">
        <f>S149*H149</f>
        <v>0</v>
      </c>
      <c r="AR149" s="240" t="s">
        <v>789</v>
      </c>
      <c r="AT149" s="240" t="s">
        <v>183</v>
      </c>
      <c r="AU149" s="240" t="s">
        <v>156</v>
      </c>
      <c r="AY149" s="15" t="s">
        <v>142</v>
      </c>
      <c r="BE149" s="241">
        <f>IF(N149="základní",J149,0)</f>
        <v>0</v>
      </c>
      <c r="BF149" s="241">
        <f>IF(N149="snížená",J149,0)</f>
        <v>0</v>
      </c>
      <c r="BG149" s="241">
        <f>IF(N149="zákl. přenesená",J149,0)</f>
        <v>0</v>
      </c>
      <c r="BH149" s="241">
        <f>IF(N149="sníž. přenesená",J149,0)</f>
        <v>0</v>
      </c>
      <c r="BI149" s="241">
        <f>IF(N149="nulová",J149,0)</f>
        <v>0</v>
      </c>
      <c r="BJ149" s="15" t="s">
        <v>84</v>
      </c>
      <c r="BK149" s="241">
        <f>ROUND(I149*H149,2)</f>
        <v>0</v>
      </c>
      <c r="BL149" s="15" t="s">
        <v>789</v>
      </c>
      <c r="BM149" s="240" t="s">
        <v>790</v>
      </c>
    </row>
    <row r="150" s="12" customFormat="1">
      <c r="B150" s="242"/>
      <c r="C150" s="243"/>
      <c r="D150" s="244" t="s">
        <v>151</v>
      </c>
      <c r="E150" s="245" t="s">
        <v>1</v>
      </c>
      <c r="F150" s="246" t="s">
        <v>791</v>
      </c>
      <c r="G150" s="243"/>
      <c r="H150" s="247">
        <v>93.332999999999998</v>
      </c>
      <c r="I150" s="248"/>
      <c r="J150" s="243"/>
      <c r="K150" s="243"/>
      <c r="L150" s="249"/>
      <c r="M150" s="250"/>
      <c r="N150" s="251"/>
      <c r="O150" s="251"/>
      <c r="P150" s="251"/>
      <c r="Q150" s="251"/>
      <c r="R150" s="251"/>
      <c r="S150" s="251"/>
      <c r="T150" s="252"/>
      <c r="AT150" s="253" t="s">
        <v>151</v>
      </c>
      <c r="AU150" s="253" t="s">
        <v>156</v>
      </c>
      <c r="AV150" s="12" t="s">
        <v>86</v>
      </c>
      <c r="AW150" s="12" t="s">
        <v>33</v>
      </c>
      <c r="AX150" s="12" t="s">
        <v>84</v>
      </c>
      <c r="AY150" s="253" t="s">
        <v>142</v>
      </c>
    </row>
    <row r="151" s="1" customFormat="1" ht="24" customHeight="1">
      <c r="B151" s="36"/>
      <c r="C151" s="265" t="s">
        <v>223</v>
      </c>
      <c r="D151" s="265" t="s">
        <v>183</v>
      </c>
      <c r="E151" s="266" t="s">
        <v>792</v>
      </c>
      <c r="F151" s="267" t="s">
        <v>793</v>
      </c>
      <c r="G151" s="268" t="s">
        <v>171</v>
      </c>
      <c r="H151" s="269">
        <v>280</v>
      </c>
      <c r="I151" s="270"/>
      <c r="J151" s="271">
        <f>ROUND(I151*H151,2)</f>
        <v>0</v>
      </c>
      <c r="K151" s="267" t="s">
        <v>148</v>
      </c>
      <c r="L151" s="272"/>
      <c r="M151" s="273" t="s">
        <v>1</v>
      </c>
      <c r="N151" s="274" t="s">
        <v>42</v>
      </c>
      <c r="O151" s="84"/>
      <c r="P151" s="238">
        <f>O151*H151</f>
        <v>0</v>
      </c>
      <c r="Q151" s="238">
        <v>0.00059999999999999995</v>
      </c>
      <c r="R151" s="238">
        <f>Q151*H151</f>
        <v>0.16799999999999998</v>
      </c>
      <c r="S151" s="238">
        <v>0</v>
      </c>
      <c r="T151" s="239">
        <f>S151*H151</f>
        <v>0</v>
      </c>
      <c r="AR151" s="240" t="s">
        <v>789</v>
      </c>
      <c r="AT151" s="240" t="s">
        <v>183</v>
      </c>
      <c r="AU151" s="240" t="s">
        <v>156</v>
      </c>
      <c r="AY151" s="15" t="s">
        <v>142</v>
      </c>
      <c r="BE151" s="241">
        <f>IF(N151="základní",J151,0)</f>
        <v>0</v>
      </c>
      <c r="BF151" s="241">
        <f>IF(N151="snížená",J151,0)</f>
        <v>0</v>
      </c>
      <c r="BG151" s="241">
        <f>IF(N151="zákl. přenesená",J151,0)</f>
        <v>0</v>
      </c>
      <c r="BH151" s="241">
        <f>IF(N151="sníž. přenesená",J151,0)</f>
        <v>0</v>
      </c>
      <c r="BI151" s="241">
        <f>IF(N151="nulová",J151,0)</f>
        <v>0</v>
      </c>
      <c r="BJ151" s="15" t="s">
        <v>84</v>
      </c>
      <c r="BK151" s="241">
        <f>ROUND(I151*H151,2)</f>
        <v>0</v>
      </c>
      <c r="BL151" s="15" t="s">
        <v>789</v>
      </c>
      <c r="BM151" s="240" t="s">
        <v>794</v>
      </c>
    </row>
    <row r="152" s="1" customFormat="1" ht="16.5" customHeight="1">
      <c r="B152" s="36"/>
      <c r="C152" s="229" t="s">
        <v>229</v>
      </c>
      <c r="D152" s="229" t="s">
        <v>144</v>
      </c>
      <c r="E152" s="230" t="s">
        <v>795</v>
      </c>
      <c r="F152" s="231" t="s">
        <v>796</v>
      </c>
      <c r="G152" s="232" t="s">
        <v>171</v>
      </c>
      <c r="H152" s="233">
        <v>280</v>
      </c>
      <c r="I152" s="234"/>
      <c r="J152" s="235">
        <f>ROUND(I152*H152,2)</f>
        <v>0</v>
      </c>
      <c r="K152" s="231" t="s">
        <v>148</v>
      </c>
      <c r="L152" s="41"/>
      <c r="M152" s="236" t="s">
        <v>1</v>
      </c>
      <c r="N152" s="237" t="s">
        <v>42</v>
      </c>
      <c r="O152" s="84"/>
      <c r="P152" s="238">
        <f>O152*H152</f>
        <v>0</v>
      </c>
      <c r="Q152" s="238">
        <v>0</v>
      </c>
      <c r="R152" s="238">
        <f>Q152*H152</f>
        <v>0</v>
      </c>
      <c r="S152" s="238">
        <v>0</v>
      </c>
      <c r="T152" s="239">
        <f>S152*H152</f>
        <v>0</v>
      </c>
      <c r="AR152" s="240" t="s">
        <v>149</v>
      </c>
      <c r="AT152" s="240" t="s">
        <v>144</v>
      </c>
      <c r="AU152" s="240" t="s">
        <v>156</v>
      </c>
      <c r="AY152" s="15" t="s">
        <v>142</v>
      </c>
      <c r="BE152" s="241">
        <f>IF(N152="základní",J152,0)</f>
        <v>0</v>
      </c>
      <c r="BF152" s="241">
        <f>IF(N152="snížená",J152,0)</f>
        <v>0</v>
      </c>
      <c r="BG152" s="241">
        <f>IF(N152="zákl. přenesená",J152,0)</f>
        <v>0</v>
      </c>
      <c r="BH152" s="241">
        <f>IF(N152="sníž. přenesená",J152,0)</f>
        <v>0</v>
      </c>
      <c r="BI152" s="241">
        <f>IF(N152="nulová",J152,0)</f>
        <v>0</v>
      </c>
      <c r="BJ152" s="15" t="s">
        <v>84</v>
      </c>
      <c r="BK152" s="241">
        <f>ROUND(I152*H152,2)</f>
        <v>0</v>
      </c>
      <c r="BL152" s="15" t="s">
        <v>149</v>
      </c>
      <c r="BM152" s="240" t="s">
        <v>797</v>
      </c>
    </row>
    <row r="153" s="1" customFormat="1">
      <c r="B153" s="36"/>
      <c r="C153" s="37"/>
      <c r="D153" s="244" t="s">
        <v>304</v>
      </c>
      <c r="E153" s="37"/>
      <c r="F153" s="275" t="s">
        <v>798</v>
      </c>
      <c r="G153" s="37"/>
      <c r="H153" s="37"/>
      <c r="I153" s="147"/>
      <c r="J153" s="37"/>
      <c r="K153" s="37"/>
      <c r="L153" s="41"/>
      <c r="M153" s="276"/>
      <c r="N153" s="84"/>
      <c r="O153" s="84"/>
      <c r="P153" s="84"/>
      <c r="Q153" s="84"/>
      <c r="R153" s="84"/>
      <c r="S153" s="84"/>
      <c r="T153" s="85"/>
      <c r="AT153" s="15" t="s">
        <v>304</v>
      </c>
      <c r="AU153" s="15" t="s">
        <v>156</v>
      </c>
    </row>
    <row r="154" s="11" customFormat="1" ht="22.8" customHeight="1">
      <c r="B154" s="213"/>
      <c r="C154" s="214"/>
      <c r="D154" s="215" t="s">
        <v>76</v>
      </c>
      <c r="E154" s="227" t="s">
        <v>358</v>
      </c>
      <c r="F154" s="227" t="s">
        <v>359</v>
      </c>
      <c r="G154" s="214"/>
      <c r="H154" s="214"/>
      <c r="I154" s="217"/>
      <c r="J154" s="228">
        <f>BK154</f>
        <v>0</v>
      </c>
      <c r="K154" s="214"/>
      <c r="L154" s="219"/>
      <c r="M154" s="220"/>
      <c r="N154" s="221"/>
      <c r="O154" s="221"/>
      <c r="P154" s="222">
        <f>P155</f>
        <v>0</v>
      </c>
      <c r="Q154" s="221"/>
      <c r="R154" s="222">
        <f>R155</f>
        <v>0</v>
      </c>
      <c r="S154" s="221"/>
      <c r="T154" s="223">
        <f>T155</f>
        <v>0</v>
      </c>
      <c r="AR154" s="224" t="s">
        <v>164</v>
      </c>
      <c r="AT154" s="225" t="s">
        <v>76</v>
      </c>
      <c r="AU154" s="225" t="s">
        <v>84</v>
      </c>
      <c r="AY154" s="224" t="s">
        <v>142</v>
      </c>
      <c r="BK154" s="226">
        <f>BK155</f>
        <v>0</v>
      </c>
    </row>
    <row r="155" s="1" customFormat="1" ht="16.5" customHeight="1">
      <c r="B155" s="36"/>
      <c r="C155" s="229" t="s">
        <v>233</v>
      </c>
      <c r="D155" s="229" t="s">
        <v>144</v>
      </c>
      <c r="E155" s="230" t="s">
        <v>799</v>
      </c>
      <c r="F155" s="231" t="s">
        <v>360</v>
      </c>
      <c r="G155" s="232" t="s">
        <v>344</v>
      </c>
      <c r="H155" s="233">
        <v>1</v>
      </c>
      <c r="I155" s="234"/>
      <c r="J155" s="235">
        <f>ROUND(I155*H155,2)</f>
        <v>0</v>
      </c>
      <c r="K155" s="231" t="s">
        <v>148</v>
      </c>
      <c r="L155" s="41"/>
      <c r="M155" s="236" t="s">
        <v>1</v>
      </c>
      <c r="N155" s="237" t="s">
        <v>42</v>
      </c>
      <c r="O155" s="84"/>
      <c r="P155" s="238">
        <f>O155*H155</f>
        <v>0</v>
      </c>
      <c r="Q155" s="238">
        <v>0</v>
      </c>
      <c r="R155" s="238">
        <f>Q155*H155</f>
        <v>0</v>
      </c>
      <c r="S155" s="238">
        <v>0</v>
      </c>
      <c r="T155" s="239">
        <f>S155*H155</f>
        <v>0</v>
      </c>
      <c r="AR155" s="240" t="s">
        <v>361</v>
      </c>
      <c r="AT155" s="240" t="s">
        <v>144</v>
      </c>
      <c r="AU155" s="240" t="s">
        <v>86</v>
      </c>
      <c r="AY155" s="15" t="s">
        <v>142</v>
      </c>
      <c r="BE155" s="241">
        <f>IF(N155="základní",J155,0)</f>
        <v>0</v>
      </c>
      <c r="BF155" s="241">
        <f>IF(N155="snížená",J155,0)</f>
        <v>0</v>
      </c>
      <c r="BG155" s="241">
        <f>IF(N155="zákl. přenesená",J155,0)</f>
        <v>0</v>
      </c>
      <c r="BH155" s="241">
        <f>IF(N155="sníž. přenesená",J155,0)</f>
        <v>0</v>
      </c>
      <c r="BI155" s="241">
        <f>IF(N155="nulová",J155,0)</f>
        <v>0</v>
      </c>
      <c r="BJ155" s="15" t="s">
        <v>84</v>
      </c>
      <c r="BK155" s="241">
        <f>ROUND(I155*H155,2)</f>
        <v>0</v>
      </c>
      <c r="BL155" s="15" t="s">
        <v>361</v>
      </c>
      <c r="BM155" s="240" t="s">
        <v>800</v>
      </c>
    </row>
    <row r="156" s="11" customFormat="1" ht="22.8" customHeight="1">
      <c r="B156" s="213"/>
      <c r="C156" s="214"/>
      <c r="D156" s="215" t="s">
        <v>76</v>
      </c>
      <c r="E156" s="227" t="s">
        <v>368</v>
      </c>
      <c r="F156" s="227" t="s">
        <v>369</v>
      </c>
      <c r="G156" s="214"/>
      <c r="H156" s="214"/>
      <c r="I156" s="217"/>
      <c r="J156" s="228">
        <f>BK156</f>
        <v>0</v>
      </c>
      <c r="K156" s="214"/>
      <c r="L156" s="219"/>
      <c r="M156" s="220"/>
      <c r="N156" s="221"/>
      <c r="O156" s="221"/>
      <c r="P156" s="222">
        <f>SUM(P157:P159)</f>
        <v>0</v>
      </c>
      <c r="Q156" s="221"/>
      <c r="R156" s="222">
        <f>SUM(R157:R159)</f>
        <v>0</v>
      </c>
      <c r="S156" s="221"/>
      <c r="T156" s="223">
        <f>SUM(T157:T159)</f>
        <v>0</v>
      </c>
      <c r="AR156" s="224" t="s">
        <v>164</v>
      </c>
      <c r="AT156" s="225" t="s">
        <v>76</v>
      </c>
      <c r="AU156" s="225" t="s">
        <v>84</v>
      </c>
      <c r="AY156" s="224" t="s">
        <v>142</v>
      </c>
      <c r="BK156" s="226">
        <f>SUM(BK157:BK159)</f>
        <v>0</v>
      </c>
    </row>
    <row r="157" s="1" customFormat="1" ht="16.5" customHeight="1">
      <c r="B157" s="36"/>
      <c r="C157" s="229" t="s">
        <v>237</v>
      </c>
      <c r="D157" s="229" t="s">
        <v>144</v>
      </c>
      <c r="E157" s="230" t="s">
        <v>370</v>
      </c>
      <c r="F157" s="231" t="s">
        <v>371</v>
      </c>
      <c r="G157" s="232" t="s">
        <v>344</v>
      </c>
      <c r="H157" s="233">
        <v>1</v>
      </c>
      <c r="I157" s="234"/>
      <c r="J157" s="235">
        <f>ROUND(I157*H157,2)</f>
        <v>0</v>
      </c>
      <c r="K157" s="231" t="s">
        <v>148</v>
      </c>
      <c r="L157" s="41"/>
      <c r="M157" s="236" t="s">
        <v>1</v>
      </c>
      <c r="N157" s="237" t="s">
        <v>42</v>
      </c>
      <c r="O157" s="84"/>
      <c r="P157" s="238">
        <f>O157*H157</f>
        <v>0</v>
      </c>
      <c r="Q157" s="238">
        <v>0</v>
      </c>
      <c r="R157" s="238">
        <f>Q157*H157</f>
        <v>0</v>
      </c>
      <c r="S157" s="238">
        <v>0</v>
      </c>
      <c r="T157" s="239">
        <f>S157*H157</f>
        <v>0</v>
      </c>
      <c r="AR157" s="240" t="s">
        <v>149</v>
      </c>
      <c r="AT157" s="240" t="s">
        <v>144</v>
      </c>
      <c r="AU157" s="240" t="s">
        <v>86</v>
      </c>
      <c r="AY157" s="15" t="s">
        <v>142</v>
      </c>
      <c r="BE157" s="241">
        <f>IF(N157="základní",J157,0)</f>
        <v>0</v>
      </c>
      <c r="BF157" s="241">
        <f>IF(N157="snížená",J157,0)</f>
        <v>0</v>
      </c>
      <c r="BG157" s="241">
        <f>IF(N157="zákl. přenesená",J157,0)</f>
        <v>0</v>
      </c>
      <c r="BH157" s="241">
        <f>IF(N157="sníž. přenesená",J157,0)</f>
        <v>0</v>
      </c>
      <c r="BI157" s="241">
        <f>IF(N157="nulová",J157,0)</f>
        <v>0</v>
      </c>
      <c r="BJ157" s="15" t="s">
        <v>84</v>
      </c>
      <c r="BK157" s="241">
        <f>ROUND(I157*H157,2)</f>
        <v>0</v>
      </c>
      <c r="BL157" s="15" t="s">
        <v>149</v>
      </c>
      <c r="BM157" s="240" t="s">
        <v>801</v>
      </c>
    </row>
    <row r="158" s="12" customFormat="1">
      <c r="B158" s="242"/>
      <c r="C158" s="243"/>
      <c r="D158" s="244" t="s">
        <v>151</v>
      </c>
      <c r="E158" s="245" t="s">
        <v>1</v>
      </c>
      <c r="F158" s="246" t="s">
        <v>373</v>
      </c>
      <c r="G158" s="243"/>
      <c r="H158" s="247">
        <v>1</v>
      </c>
      <c r="I158" s="248"/>
      <c r="J158" s="243"/>
      <c r="K158" s="243"/>
      <c r="L158" s="249"/>
      <c r="M158" s="250"/>
      <c r="N158" s="251"/>
      <c r="O158" s="251"/>
      <c r="P158" s="251"/>
      <c r="Q158" s="251"/>
      <c r="R158" s="251"/>
      <c r="S158" s="251"/>
      <c r="T158" s="252"/>
      <c r="AT158" s="253" t="s">
        <v>151</v>
      </c>
      <c r="AU158" s="253" t="s">
        <v>86</v>
      </c>
      <c r="AV158" s="12" t="s">
        <v>86</v>
      </c>
      <c r="AW158" s="12" t="s">
        <v>33</v>
      </c>
      <c r="AX158" s="12" t="s">
        <v>77</v>
      </c>
      <c r="AY158" s="253" t="s">
        <v>142</v>
      </c>
    </row>
    <row r="159" s="13" customFormat="1">
      <c r="B159" s="254"/>
      <c r="C159" s="255"/>
      <c r="D159" s="244" t="s">
        <v>151</v>
      </c>
      <c r="E159" s="256" t="s">
        <v>1</v>
      </c>
      <c r="F159" s="257" t="s">
        <v>181</v>
      </c>
      <c r="G159" s="255"/>
      <c r="H159" s="258">
        <v>1</v>
      </c>
      <c r="I159" s="259"/>
      <c r="J159" s="255"/>
      <c r="K159" s="255"/>
      <c r="L159" s="260"/>
      <c r="M159" s="280"/>
      <c r="N159" s="281"/>
      <c r="O159" s="281"/>
      <c r="P159" s="281"/>
      <c r="Q159" s="281"/>
      <c r="R159" s="281"/>
      <c r="S159" s="281"/>
      <c r="T159" s="282"/>
      <c r="AT159" s="264" t="s">
        <v>151</v>
      </c>
      <c r="AU159" s="264" t="s">
        <v>86</v>
      </c>
      <c r="AV159" s="13" t="s">
        <v>149</v>
      </c>
      <c r="AW159" s="13" t="s">
        <v>33</v>
      </c>
      <c r="AX159" s="13" t="s">
        <v>84</v>
      </c>
      <c r="AY159" s="264" t="s">
        <v>142</v>
      </c>
    </row>
    <row r="160" s="1" customFormat="1" ht="6.96" customHeight="1">
      <c r="B160" s="59"/>
      <c r="C160" s="60"/>
      <c r="D160" s="60"/>
      <c r="E160" s="60"/>
      <c r="F160" s="60"/>
      <c r="G160" s="60"/>
      <c r="H160" s="60"/>
      <c r="I160" s="180"/>
      <c r="J160" s="60"/>
      <c r="K160" s="60"/>
      <c r="L160" s="41"/>
    </row>
  </sheetData>
  <sheetProtection sheet="1" autoFilter="0" formatColumns="0" formatRows="0" objects="1" scenarios="1" spinCount="100000" saltValue="ukm/z4pFYb4zyCo43vFCSUVsvrmVpA/1Y9cc81PDkw2v4kjIh81cHzuzQLY8W8+70P6tchiMlU39lPk4QAw+EQ==" hashValue="peknbk+9OEhOco8W/jSh2DD4jQCEu7wagiuJojaBX0SKhttpZUg7mPN9GZuIyK83T0JonVUzWGQgsB4L3+xB6Q==" algorithmName="SHA-512" password="CC35"/>
  <autoFilter ref="C126:K159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5:H115"/>
    <mergeCell ref="E117:H117"/>
    <mergeCell ref="E119:H119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50.83" customWidth="1"/>
    <col min="7" max="7" width="7" customWidth="1"/>
    <col min="8" max="8" width="11.5" customWidth="1"/>
    <col min="9" max="9" width="20.17" style="139" customWidth="1"/>
    <col min="10" max="10" width="20.17" customWidth="1"/>
    <col min="11" max="11" width="20.17" customWidth="1"/>
    <col min="12" max="12" width="9.33" customWidth="1"/>
    <col min="13" max="13" width="10.83" hidden="1" customWidth="1"/>
    <col min="14" max="14" width="9.33" hidden="1"/>
    <col min="15" max="15" width="14.17" hidden="1" customWidth="1"/>
    <col min="16" max="16" width="14.17" hidden="1" customWidth="1"/>
    <col min="17" max="17" width="14.17" hidden="1" customWidth="1"/>
    <col min="18" max="18" width="14.17" hidden="1" customWidth="1"/>
    <col min="19" max="19" width="14.17" hidden="1" customWidth="1"/>
    <col min="20" max="20" width="14.1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2" ht="36.96" customHeight="1">
      <c r="L2"/>
      <c r="AT2" s="15" t="s">
        <v>107</v>
      </c>
      <c r="AZ2" s="283" t="s">
        <v>802</v>
      </c>
      <c r="BA2" s="283" t="s">
        <v>1</v>
      </c>
      <c r="BB2" s="283" t="s">
        <v>1</v>
      </c>
      <c r="BC2" s="283" t="s">
        <v>803</v>
      </c>
      <c r="BD2" s="283" t="s">
        <v>86</v>
      </c>
    </row>
    <row r="3" ht="6.96" customHeight="1">
      <c r="B3" s="140"/>
      <c r="C3" s="141"/>
      <c r="D3" s="141"/>
      <c r="E3" s="141"/>
      <c r="F3" s="141"/>
      <c r="G3" s="141"/>
      <c r="H3" s="141"/>
      <c r="I3" s="142"/>
      <c r="J3" s="141"/>
      <c r="K3" s="141"/>
      <c r="L3" s="18"/>
      <c r="AT3" s="15" t="s">
        <v>86</v>
      </c>
    </row>
    <row r="4" ht="24.96" customHeight="1">
      <c r="B4" s="18"/>
      <c r="D4" s="143" t="s">
        <v>110</v>
      </c>
      <c r="L4" s="18"/>
      <c r="M4" s="144" t="s">
        <v>10</v>
      </c>
      <c r="AT4" s="15" t="s">
        <v>4</v>
      </c>
    </row>
    <row r="5" ht="6.96" customHeight="1">
      <c r="B5" s="18"/>
      <c r="L5" s="18"/>
    </row>
    <row r="6" ht="12" customHeight="1">
      <c r="B6" s="18"/>
      <c r="D6" s="145" t="s">
        <v>16</v>
      </c>
      <c r="L6" s="18"/>
    </row>
    <row r="7" ht="16.5" customHeight="1">
      <c r="B7" s="18"/>
      <c r="E7" s="146" t="str">
        <f>'Rekapitulace zakázky'!K6</f>
        <v>Oprava propustků v km 59,756 km 60,897 a km 60,914 na trati Chlumec nad Cidlinou – Lichkov</v>
      </c>
      <c r="F7" s="145"/>
      <c r="G7" s="145"/>
      <c r="H7" s="145"/>
      <c r="L7" s="18"/>
    </row>
    <row r="8" ht="12" customHeight="1">
      <c r="B8" s="18"/>
      <c r="D8" s="145" t="s">
        <v>111</v>
      </c>
      <c r="L8" s="18"/>
    </row>
    <row r="9" s="1" customFormat="1" ht="16.5" customHeight="1">
      <c r="B9" s="41"/>
      <c r="E9" s="146" t="s">
        <v>804</v>
      </c>
      <c r="F9" s="1"/>
      <c r="G9" s="1"/>
      <c r="H9" s="1"/>
      <c r="I9" s="147"/>
      <c r="L9" s="41"/>
    </row>
    <row r="10" s="1" customFormat="1" ht="12" customHeight="1">
      <c r="B10" s="41"/>
      <c r="D10" s="145" t="s">
        <v>113</v>
      </c>
      <c r="I10" s="147"/>
      <c r="L10" s="41"/>
    </row>
    <row r="11" s="1" customFormat="1" ht="36.96" customHeight="1">
      <c r="B11" s="41"/>
      <c r="E11" s="148" t="s">
        <v>805</v>
      </c>
      <c r="F11" s="1"/>
      <c r="G11" s="1"/>
      <c r="H11" s="1"/>
      <c r="I11" s="147"/>
      <c r="L11" s="41"/>
    </row>
    <row r="12" s="1" customFormat="1">
      <c r="B12" s="41"/>
      <c r="I12" s="147"/>
      <c r="L12" s="41"/>
    </row>
    <row r="13" s="1" customFormat="1" ht="12" customHeight="1">
      <c r="B13" s="41"/>
      <c r="D13" s="145" t="s">
        <v>18</v>
      </c>
      <c r="F13" s="134" t="s">
        <v>1</v>
      </c>
      <c r="I13" s="149" t="s">
        <v>19</v>
      </c>
      <c r="J13" s="134" t="s">
        <v>1</v>
      </c>
      <c r="L13" s="41"/>
    </row>
    <row r="14" s="1" customFormat="1" ht="12" customHeight="1">
      <c r="B14" s="41"/>
      <c r="D14" s="145" t="s">
        <v>20</v>
      </c>
      <c r="F14" s="134" t="s">
        <v>21</v>
      </c>
      <c r="I14" s="149" t="s">
        <v>22</v>
      </c>
      <c r="J14" s="150" t="str">
        <f>'Rekapitulace zakázky'!AN8</f>
        <v>30. 5. 2019</v>
      </c>
      <c r="L14" s="41"/>
    </row>
    <row r="15" s="1" customFormat="1" ht="10.8" customHeight="1">
      <c r="B15" s="41"/>
      <c r="I15" s="147"/>
      <c r="L15" s="41"/>
    </row>
    <row r="16" s="1" customFormat="1" ht="12" customHeight="1">
      <c r="B16" s="41"/>
      <c r="D16" s="145" t="s">
        <v>24</v>
      </c>
      <c r="I16" s="149" t="s">
        <v>25</v>
      </c>
      <c r="J16" s="134" t="str">
        <f>IF('Rekapitulace zakázky'!AN10="","",'Rekapitulace zakázky'!AN10)</f>
        <v>70994234</v>
      </c>
      <c r="L16" s="41"/>
    </row>
    <row r="17" s="1" customFormat="1" ht="18" customHeight="1">
      <c r="B17" s="41"/>
      <c r="E17" s="134" t="str">
        <f>IF('Rekapitulace zakázky'!E11="","",'Rekapitulace zakázky'!E11)</f>
        <v>SŽDC s.o., OŘ Hradec Králové</v>
      </c>
      <c r="I17" s="149" t="s">
        <v>28</v>
      </c>
      <c r="J17" s="134" t="str">
        <f>IF('Rekapitulace zakázky'!AN11="","",'Rekapitulace zakázky'!AN11)</f>
        <v>CZ70994234</v>
      </c>
      <c r="L17" s="41"/>
    </row>
    <row r="18" s="1" customFormat="1" ht="6.96" customHeight="1">
      <c r="B18" s="41"/>
      <c r="I18" s="147"/>
      <c r="L18" s="41"/>
    </row>
    <row r="19" s="1" customFormat="1" ht="12" customHeight="1">
      <c r="B19" s="41"/>
      <c r="D19" s="145" t="s">
        <v>30</v>
      </c>
      <c r="I19" s="149" t="s">
        <v>25</v>
      </c>
      <c r="J19" s="31" t="str">
        <f>'Rekapitulace zakázky'!AN13</f>
        <v>Vyplň údaj</v>
      </c>
      <c r="L19" s="41"/>
    </row>
    <row r="20" s="1" customFormat="1" ht="18" customHeight="1">
      <c r="B20" s="41"/>
      <c r="E20" s="31" t="str">
        <f>'Rekapitulace zakázky'!E14</f>
        <v>Vyplň údaj</v>
      </c>
      <c r="F20" s="134"/>
      <c r="G20" s="134"/>
      <c r="H20" s="134"/>
      <c r="I20" s="149" t="s">
        <v>28</v>
      </c>
      <c r="J20" s="31" t="str">
        <f>'Rekapitulace zakázky'!AN14</f>
        <v>Vyplň údaj</v>
      </c>
      <c r="L20" s="41"/>
    </row>
    <row r="21" s="1" customFormat="1" ht="6.96" customHeight="1">
      <c r="B21" s="41"/>
      <c r="I21" s="147"/>
      <c r="L21" s="41"/>
    </row>
    <row r="22" s="1" customFormat="1" ht="12" customHeight="1">
      <c r="B22" s="41"/>
      <c r="D22" s="145" t="s">
        <v>32</v>
      </c>
      <c r="I22" s="149" t="s">
        <v>25</v>
      </c>
      <c r="J22" s="134" t="str">
        <f>IF('Rekapitulace zakázky'!AN16="","",'Rekapitulace zakázky'!AN16)</f>
        <v/>
      </c>
      <c r="L22" s="41"/>
    </row>
    <row r="23" s="1" customFormat="1" ht="18" customHeight="1">
      <c r="B23" s="41"/>
      <c r="E23" s="134" t="str">
        <f>IF('Rekapitulace zakázky'!E17="","",'Rekapitulace zakázky'!E17)</f>
        <v xml:space="preserve"> </v>
      </c>
      <c r="I23" s="149" t="s">
        <v>28</v>
      </c>
      <c r="J23" s="134" t="str">
        <f>IF('Rekapitulace zakázky'!AN17="","",'Rekapitulace zakázky'!AN17)</f>
        <v/>
      </c>
      <c r="L23" s="41"/>
    </row>
    <row r="24" s="1" customFormat="1" ht="6.96" customHeight="1">
      <c r="B24" s="41"/>
      <c r="I24" s="147"/>
      <c r="L24" s="41"/>
    </row>
    <row r="25" s="1" customFormat="1" ht="12" customHeight="1">
      <c r="B25" s="41"/>
      <c r="D25" s="145" t="s">
        <v>34</v>
      </c>
      <c r="I25" s="149" t="s">
        <v>25</v>
      </c>
      <c r="J25" s="134" t="str">
        <f>IF('Rekapitulace zakázky'!AN19="","",'Rekapitulace zakázky'!AN19)</f>
        <v/>
      </c>
      <c r="L25" s="41"/>
    </row>
    <row r="26" s="1" customFormat="1" ht="18" customHeight="1">
      <c r="B26" s="41"/>
      <c r="E26" s="134" t="str">
        <f>IF('Rekapitulace zakázky'!E20="","",'Rekapitulace zakázky'!E20)</f>
        <v xml:space="preserve"> </v>
      </c>
      <c r="I26" s="149" t="s">
        <v>28</v>
      </c>
      <c r="J26" s="134" t="str">
        <f>IF('Rekapitulace zakázky'!AN20="","",'Rekapitulace zakázky'!AN20)</f>
        <v/>
      </c>
      <c r="L26" s="41"/>
    </row>
    <row r="27" s="1" customFormat="1" ht="6.96" customHeight="1">
      <c r="B27" s="41"/>
      <c r="I27" s="147"/>
      <c r="L27" s="41"/>
    </row>
    <row r="28" s="1" customFormat="1" ht="12" customHeight="1">
      <c r="B28" s="41"/>
      <c r="D28" s="145" t="s">
        <v>35</v>
      </c>
      <c r="I28" s="147"/>
      <c r="L28" s="41"/>
    </row>
    <row r="29" s="7" customFormat="1" ht="16.5" customHeight="1">
      <c r="B29" s="151"/>
      <c r="E29" s="152" t="s">
        <v>1</v>
      </c>
      <c r="F29" s="152"/>
      <c r="G29" s="152"/>
      <c r="H29" s="152"/>
      <c r="I29" s="153"/>
      <c r="L29" s="151"/>
    </row>
    <row r="30" s="1" customFormat="1" ht="6.96" customHeight="1">
      <c r="B30" s="41"/>
      <c r="I30" s="147"/>
      <c r="L30" s="41"/>
    </row>
    <row r="31" s="1" customFormat="1" ht="6.96" customHeight="1">
      <c r="B31" s="41"/>
      <c r="D31" s="76"/>
      <c r="E31" s="76"/>
      <c r="F31" s="76"/>
      <c r="G31" s="76"/>
      <c r="H31" s="76"/>
      <c r="I31" s="154"/>
      <c r="J31" s="76"/>
      <c r="K31" s="76"/>
      <c r="L31" s="41"/>
    </row>
    <row r="32" s="1" customFormat="1" ht="25.44" customHeight="1">
      <c r="B32" s="41"/>
      <c r="D32" s="155" t="s">
        <v>37</v>
      </c>
      <c r="I32" s="147"/>
      <c r="J32" s="156">
        <f>ROUND(J127, 2)</f>
        <v>0</v>
      </c>
      <c r="L32" s="41"/>
    </row>
    <row r="33" s="1" customFormat="1" ht="6.96" customHeight="1">
      <c r="B33" s="41"/>
      <c r="D33" s="76"/>
      <c r="E33" s="76"/>
      <c r="F33" s="76"/>
      <c r="G33" s="76"/>
      <c r="H33" s="76"/>
      <c r="I33" s="154"/>
      <c r="J33" s="76"/>
      <c r="K33" s="76"/>
      <c r="L33" s="41"/>
    </row>
    <row r="34" s="1" customFormat="1" ht="14.4" customHeight="1">
      <c r="B34" s="41"/>
      <c r="F34" s="157" t="s">
        <v>39</v>
      </c>
      <c r="I34" s="158" t="s">
        <v>38</v>
      </c>
      <c r="J34" s="157" t="s">
        <v>40</v>
      </c>
      <c r="L34" s="41"/>
    </row>
    <row r="35" s="1" customFormat="1" ht="14.4" customHeight="1">
      <c r="B35" s="41"/>
      <c r="D35" s="159" t="s">
        <v>41</v>
      </c>
      <c r="E35" s="145" t="s">
        <v>42</v>
      </c>
      <c r="F35" s="160">
        <f>ROUND((SUM(BE127:BE197)),  2)</f>
        <v>0</v>
      </c>
      <c r="I35" s="161">
        <v>0.20999999999999999</v>
      </c>
      <c r="J35" s="160">
        <f>ROUND(((SUM(BE127:BE197))*I35),  2)</f>
        <v>0</v>
      </c>
      <c r="L35" s="41"/>
    </row>
    <row r="36" s="1" customFormat="1" ht="14.4" customHeight="1">
      <c r="B36" s="41"/>
      <c r="E36" s="145" t="s">
        <v>43</v>
      </c>
      <c r="F36" s="160">
        <f>ROUND((SUM(BF127:BF197)),  2)</f>
        <v>0</v>
      </c>
      <c r="I36" s="161">
        <v>0.14999999999999999</v>
      </c>
      <c r="J36" s="160">
        <f>ROUND(((SUM(BF127:BF197))*I36),  2)</f>
        <v>0</v>
      </c>
      <c r="L36" s="41"/>
    </row>
    <row r="37" hidden="1" s="1" customFormat="1" ht="14.4" customHeight="1">
      <c r="B37" s="41"/>
      <c r="E37" s="145" t="s">
        <v>44</v>
      </c>
      <c r="F37" s="160">
        <f>ROUND((SUM(BG127:BG197)),  2)</f>
        <v>0</v>
      </c>
      <c r="I37" s="161">
        <v>0.20999999999999999</v>
      </c>
      <c r="J37" s="160">
        <f>0</f>
        <v>0</v>
      </c>
      <c r="L37" s="41"/>
    </row>
    <row r="38" hidden="1" s="1" customFormat="1" ht="14.4" customHeight="1">
      <c r="B38" s="41"/>
      <c r="E38" s="145" t="s">
        <v>45</v>
      </c>
      <c r="F38" s="160">
        <f>ROUND((SUM(BH127:BH197)),  2)</f>
        <v>0</v>
      </c>
      <c r="I38" s="161">
        <v>0.14999999999999999</v>
      </c>
      <c r="J38" s="160">
        <f>0</f>
        <v>0</v>
      </c>
      <c r="L38" s="41"/>
    </row>
    <row r="39" hidden="1" s="1" customFormat="1" ht="14.4" customHeight="1">
      <c r="B39" s="41"/>
      <c r="E39" s="145" t="s">
        <v>46</v>
      </c>
      <c r="F39" s="160">
        <f>ROUND((SUM(BI127:BI197)),  2)</f>
        <v>0</v>
      </c>
      <c r="I39" s="161">
        <v>0</v>
      </c>
      <c r="J39" s="160">
        <f>0</f>
        <v>0</v>
      </c>
      <c r="L39" s="41"/>
    </row>
    <row r="40" s="1" customFormat="1" ht="6.96" customHeight="1">
      <c r="B40" s="41"/>
      <c r="I40" s="147"/>
      <c r="L40" s="41"/>
    </row>
    <row r="41" s="1" customFormat="1" ht="25.44" customHeight="1">
      <c r="B41" s="41"/>
      <c r="C41" s="162"/>
      <c r="D41" s="163" t="s">
        <v>47</v>
      </c>
      <c r="E41" s="164"/>
      <c r="F41" s="164"/>
      <c r="G41" s="165" t="s">
        <v>48</v>
      </c>
      <c r="H41" s="166" t="s">
        <v>49</v>
      </c>
      <c r="I41" s="167"/>
      <c r="J41" s="168">
        <f>SUM(J32:J39)</f>
        <v>0</v>
      </c>
      <c r="K41" s="169"/>
      <c r="L41" s="41"/>
    </row>
    <row r="42" s="1" customFormat="1" ht="14.4" customHeight="1">
      <c r="B42" s="41"/>
      <c r="I42" s="147"/>
      <c r="L42" s="41"/>
    </row>
    <row r="43" ht="14.4" customHeight="1">
      <c r="B43" s="18"/>
      <c r="L43" s="18"/>
    </row>
    <row r="44" ht="14.4" customHeight="1">
      <c r="B44" s="18"/>
      <c r="L44" s="18"/>
    </row>
    <row r="45" ht="14.4" customHeight="1">
      <c r="B45" s="18"/>
      <c r="L45" s="18"/>
    </row>
    <row r="46" ht="14.4" customHeight="1">
      <c r="B46" s="18"/>
      <c r="L46" s="18"/>
    </row>
    <row r="47" ht="14.4" customHeight="1">
      <c r="B47" s="18"/>
      <c r="L47" s="18"/>
    </row>
    <row r="48" ht="14.4" customHeight="1">
      <c r="B48" s="18"/>
      <c r="L48" s="18"/>
    </row>
    <row r="49" ht="14.4" customHeight="1">
      <c r="B49" s="18"/>
      <c r="L49" s="18"/>
    </row>
    <row r="50" s="1" customFormat="1" ht="14.4" customHeight="1">
      <c r="B50" s="41"/>
      <c r="D50" s="170" t="s">
        <v>50</v>
      </c>
      <c r="E50" s="171"/>
      <c r="F50" s="171"/>
      <c r="G50" s="170" t="s">
        <v>51</v>
      </c>
      <c r="H50" s="171"/>
      <c r="I50" s="172"/>
      <c r="J50" s="171"/>
      <c r="K50" s="171"/>
      <c r="L50" s="41"/>
    </row>
    <row r="51">
      <c r="B51" s="18"/>
      <c r="L51" s="18"/>
    </row>
    <row r="52">
      <c r="B52" s="18"/>
      <c r="L52" s="18"/>
    </row>
    <row r="53">
      <c r="B53" s="18"/>
      <c r="L53" s="18"/>
    </row>
    <row r="54">
      <c r="B54" s="18"/>
      <c r="L54" s="18"/>
    </row>
    <row r="55">
      <c r="B55" s="18"/>
      <c r="L55" s="18"/>
    </row>
    <row r="56">
      <c r="B56" s="18"/>
      <c r="L56" s="18"/>
    </row>
    <row r="57">
      <c r="B57" s="18"/>
      <c r="L57" s="18"/>
    </row>
    <row r="58">
      <c r="B58" s="18"/>
      <c r="L58" s="18"/>
    </row>
    <row r="59">
      <c r="B59" s="18"/>
      <c r="L59" s="18"/>
    </row>
    <row r="60">
      <c r="B60" s="18"/>
      <c r="L60" s="18"/>
    </row>
    <row r="61" s="1" customFormat="1">
      <c r="B61" s="41"/>
      <c r="D61" s="173" t="s">
        <v>52</v>
      </c>
      <c r="E61" s="174"/>
      <c r="F61" s="175" t="s">
        <v>53</v>
      </c>
      <c r="G61" s="173" t="s">
        <v>52</v>
      </c>
      <c r="H61" s="174"/>
      <c r="I61" s="176"/>
      <c r="J61" s="177" t="s">
        <v>53</v>
      </c>
      <c r="K61" s="174"/>
      <c r="L61" s="41"/>
    </row>
    <row r="62">
      <c r="B62" s="18"/>
      <c r="L62" s="18"/>
    </row>
    <row r="63">
      <c r="B63" s="18"/>
      <c r="L63" s="18"/>
    </row>
    <row r="64">
      <c r="B64" s="18"/>
      <c r="L64" s="18"/>
    </row>
    <row r="65" s="1" customFormat="1">
      <c r="B65" s="41"/>
      <c r="D65" s="170" t="s">
        <v>54</v>
      </c>
      <c r="E65" s="171"/>
      <c r="F65" s="171"/>
      <c r="G65" s="170" t="s">
        <v>55</v>
      </c>
      <c r="H65" s="171"/>
      <c r="I65" s="172"/>
      <c r="J65" s="171"/>
      <c r="K65" s="171"/>
      <c r="L65" s="41"/>
    </row>
    <row r="66">
      <c r="B66" s="18"/>
      <c r="L66" s="18"/>
    </row>
    <row r="67">
      <c r="B67" s="18"/>
      <c r="L67" s="18"/>
    </row>
    <row r="68">
      <c r="B68" s="18"/>
      <c r="L68" s="18"/>
    </row>
    <row r="69">
      <c r="B69" s="18"/>
      <c r="L69" s="18"/>
    </row>
    <row r="70">
      <c r="B70" s="18"/>
      <c r="L70" s="18"/>
    </row>
    <row r="71">
      <c r="B71" s="18"/>
      <c r="L71" s="18"/>
    </row>
    <row r="72">
      <c r="B72" s="18"/>
      <c r="L72" s="18"/>
    </row>
    <row r="73">
      <c r="B73" s="18"/>
      <c r="L73" s="18"/>
    </row>
    <row r="74">
      <c r="B74" s="18"/>
      <c r="L74" s="18"/>
    </row>
    <row r="75">
      <c r="B75" s="18"/>
      <c r="L75" s="18"/>
    </row>
    <row r="76" s="1" customFormat="1">
      <c r="B76" s="41"/>
      <c r="D76" s="173" t="s">
        <v>52</v>
      </c>
      <c r="E76" s="174"/>
      <c r="F76" s="175" t="s">
        <v>53</v>
      </c>
      <c r="G76" s="173" t="s">
        <v>52</v>
      </c>
      <c r="H76" s="174"/>
      <c r="I76" s="176"/>
      <c r="J76" s="177" t="s">
        <v>53</v>
      </c>
      <c r="K76" s="174"/>
      <c r="L76" s="41"/>
    </row>
    <row r="77" s="1" customFormat="1" ht="14.4" customHeight="1">
      <c r="B77" s="178"/>
      <c r="C77" s="179"/>
      <c r="D77" s="179"/>
      <c r="E77" s="179"/>
      <c r="F77" s="179"/>
      <c r="G77" s="179"/>
      <c r="H77" s="179"/>
      <c r="I77" s="180"/>
      <c r="J77" s="179"/>
      <c r="K77" s="179"/>
      <c r="L77" s="41"/>
    </row>
    <row r="81" s="1" customFormat="1" ht="6.96" customHeight="1">
      <c r="B81" s="181"/>
      <c r="C81" s="182"/>
      <c r="D81" s="182"/>
      <c r="E81" s="182"/>
      <c r="F81" s="182"/>
      <c r="G81" s="182"/>
      <c r="H81" s="182"/>
      <c r="I81" s="183"/>
      <c r="J81" s="182"/>
      <c r="K81" s="182"/>
      <c r="L81" s="41"/>
    </row>
    <row r="82" s="1" customFormat="1" ht="24.96" customHeight="1">
      <c r="B82" s="36"/>
      <c r="C82" s="21" t="s">
        <v>115</v>
      </c>
      <c r="D82" s="37"/>
      <c r="E82" s="37"/>
      <c r="F82" s="37"/>
      <c r="G82" s="37"/>
      <c r="H82" s="37"/>
      <c r="I82" s="147"/>
      <c r="J82" s="37"/>
      <c r="K82" s="37"/>
      <c r="L82" s="41"/>
    </row>
    <row r="83" s="1" customFormat="1" ht="6.96" customHeight="1">
      <c r="B83" s="36"/>
      <c r="C83" s="37"/>
      <c r="D83" s="37"/>
      <c r="E83" s="37"/>
      <c r="F83" s="37"/>
      <c r="G83" s="37"/>
      <c r="H83" s="37"/>
      <c r="I83" s="147"/>
      <c r="J83" s="37"/>
      <c r="K83" s="37"/>
      <c r="L83" s="41"/>
    </row>
    <row r="84" s="1" customFormat="1" ht="12" customHeight="1">
      <c r="B84" s="36"/>
      <c r="C84" s="30" t="s">
        <v>16</v>
      </c>
      <c r="D84" s="37"/>
      <c r="E84" s="37"/>
      <c r="F84" s="37"/>
      <c r="G84" s="37"/>
      <c r="H84" s="37"/>
      <c r="I84" s="147"/>
      <c r="J84" s="37"/>
      <c r="K84" s="37"/>
      <c r="L84" s="41"/>
    </row>
    <row r="85" s="1" customFormat="1" ht="16.5" customHeight="1">
      <c r="B85" s="36"/>
      <c r="C85" s="37"/>
      <c r="D85" s="37"/>
      <c r="E85" s="184" t="str">
        <f>E7</f>
        <v>Oprava propustků v km 59,756 km 60,897 a km 60,914 na trati Chlumec nad Cidlinou – Lichkov</v>
      </c>
      <c r="F85" s="30"/>
      <c r="G85" s="30"/>
      <c r="H85" s="30"/>
      <c r="I85" s="147"/>
      <c r="J85" s="37"/>
      <c r="K85" s="37"/>
      <c r="L85" s="41"/>
    </row>
    <row r="86" ht="12" customHeight="1">
      <c r="B86" s="19"/>
      <c r="C86" s="30" t="s">
        <v>111</v>
      </c>
      <c r="D86" s="20"/>
      <c r="E86" s="20"/>
      <c r="F86" s="20"/>
      <c r="G86" s="20"/>
      <c r="H86" s="20"/>
      <c r="I86" s="139"/>
      <c r="J86" s="20"/>
      <c r="K86" s="20"/>
      <c r="L86" s="18"/>
    </row>
    <row r="87" s="1" customFormat="1" ht="16.5" customHeight="1">
      <c r="B87" s="36"/>
      <c r="C87" s="37"/>
      <c r="D87" s="37"/>
      <c r="E87" s="184" t="s">
        <v>804</v>
      </c>
      <c r="F87" s="37"/>
      <c r="G87" s="37"/>
      <c r="H87" s="37"/>
      <c r="I87" s="147"/>
      <c r="J87" s="37"/>
      <c r="K87" s="37"/>
      <c r="L87" s="41"/>
    </row>
    <row r="88" s="1" customFormat="1" ht="12" customHeight="1">
      <c r="B88" s="36"/>
      <c r="C88" s="30" t="s">
        <v>113</v>
      </c>
      <c r="D88" s="37"/>
      <c r="E88" s="37"/>
      <c r="F88" s="37"/>
      <c r="G88" s="37"/>
      <c r="H88" s="37"/>
      <c r="I88" s="147"/>
      <c r="J88" s="37"/>
      <c r="K88" s="37"/>
      <c r="L88" s="41"/>
    </row>
    <row r="89" s="1" customFormat="1" ht="16.5" customHeight="1">
      <c r="B89" s="36"/>
      <c r="C89" s="37"/>
      <c r="D89" s="37"/>
      <c r="E89" s="69" t="str">
        <f>E11</f>
        <v>SO 03.1 - Satavební část</v>
      </c>
      <c r="F89" s="37"/>
      <c r="G89" s="37"/>
      <c r="H89" s="37"/>
      <c r="I89" s="147"/>
      <c r="J89" s="37"/>
      <c r="K89" s="37"/>
      <c r="L89" s="41"/>
    </row>
    <row r="90" s="1" customFormat="1" ht="6.96" customHeight="1">
      <c r="B90" s="36"/>
      <c r="C90" s="37"/>
      <c r="D90" s="37"/>
      <c r="E90" s="37"/>
      <c r="F90" s="37"/>
      <c r="G90" s="37"/>
      <c r="H90" s="37"/>
      <c r="I90" s="147"/>
      <c r="J90" s="37"/>
      <c r="K90" s="37"/>
      <c r="L90" s="41"/>
    </row>
    <row r="91" s="1" customFormat="1" ht="12" customHeight="1">
      <c r="B91" s="36"/>
      <c r="C91" s="30" t="s">
        <v>20</v>
      </c>
      <c r="D91" s="37"/>
      <c r="E91" s="37"/>
      <c r="F91" s="25" t="str">
        <f>F14</f>
        <v xml:space="preserve"> </v>
      </c>
      <c r="G91" s="37"/>
      <c r="H91" s="37"/>
      <c r="I91" s="149" t="s">
        <v>22</v>
      </c>
      <c r="J91" s="72" t="str">
        <f>IF(J14="","",J14)</f>
        <v>30. 5. 2019</v>
      </c>
      <c r="K91" s="37"/>
      <c r="L91" s="41"/>
    </row>
    <row r="92" s="1" customFormat="1" ht="6.96" customHeight="1">
      <c r="B92" s="36"/>
      <c r="C92" s="37"/>
      <c r="D92" s="37"/>
      <c r="E92" s="37"/>
      <c r="F92" s="37"/>
      <c r="G92" s="37"/>
      <c r="H92" s="37"/>
      <c r="I92" s="147"/>
      <c r="J92" s="37"/>
      <c r="K92" s="37"/>
      <c r="L92" s="41"/>
    </row>
    <row r="93" s="1" customFormat="1" ht="15.15" customHeight="1">
      <c r="B93" s="36"/>
      <c r="C93" s="30" t="s">
        <v>24</v>
      </c>
      <c r="D93" s="37"/>
      <c r="E93" s="37"/>
      <c r="F93" s="25" t="str">
        <f>E17</f>
        <v>SŽDC s.o., OŘ Hradec Králové</v>
      </c>
      <c r="G93" s="37"/>
      <c r="H93" s="37"/>
      <c r="I93" s="149" t="s">
        <v>32</v>
      </c>
      <c r="J93" s="34" t="str">
        <f>E23</f>
        <v xml:space="preserve"> </v>
      </c>
      <c r="K93" s="37"/>
      <c r="L93" s="41"/>
    </row>
    <row r="94" s="1" customFormat="1" ht="15.15" customHeight="1">
      <c r="B94" s="36"/>
      <c r="C94" s="30" t="s">
        <v>30</v>
      </c>
      <c r="D94" s="37"/>
      <c r="E94" s="37"/>
      <c r="F94" s="25" t="str">
        <f>IF(E20="","",E20)</f>
        <v>Vyplň údaj</v>
      </c>
      <c r="G94" s="37"/>
      <c r="H94" s="37"/>
      <c r="I94" s="149" t="s">
        <v>34</v>
      </c>
      <c r="J94" s="34" t="str">
        <f>E26</f>
        <v xml:space="preserve"> </v>
      </c>
      <c r="K94" s="37"/>
      <c r="L94" s="41"/>
    </row>
    <row r="95" s="1" customFormat="1" ht="10.32" customHeight="1">
      <c r="B95" s="36"/>
      <c r="C95" s="37"/>
      <c r="D95" s="37"/>
      <c r="E95" s="37"/>
      <c r="F95" s="37"/>
      <c r="G95" s="37"/>
      <c r="H95" s="37"/>
      <c r="I95" s="147"/>
      <c r="J95" s="37"/>
      <c r="K95" s="37"/>
      <c r="L95" s="41"/>
    </row>
    <row r="96" s="1" customFormat="1" ht="29.28" customHeight="1">
      <c r="B96" s="36"/>
      <c r="C96" s="185" t="s">
        <v>116</v>
      </c>
      <c r="D96" s="186"/>
      <c r="E96" s="186"/>
      <c r="F96" s="186"/>
      <c r="G96" s="186"/>
      <c r="H96" s="186"/>
      <c r="I96" s="187"/>
      <c r="J96" s="188" t="s">
        <v>117</v>
      </c>
      <c r="K96" s="186"/>
      <c r="L96" s="41"/>
    </row>
    <row r="97" s="1" customFormat="1" ht="10.32" customHeight="1">
      <c r="B97" s="36"/>
      <c r="C97" s="37"/>
      <c r="D97" s="37"/>
      <c r="E97" s="37"/>
      <c r="F97" s="37"/>
      <c r="G97" s="37"/>
      <c r="H97" s="37"/>
      <c r="I97" s="147"/>
      <c r="J97" s="37"/>
      <c r="K97" s="37"/>
      <c r="L97" s="41"/>
    </row>
    <row r="98" s="1" customFormat="1" ht="22.8" customHeight="1">
      <c r="B98" s="36"/>
      <c r="C98" s="189" t="s">
        <v>118</v>
      </c>
      <c r="D98" s="37"/>
      <c r="E98" s="37"/>
      <c r="F98" s="37"/>
      <c r="G98" s="37"/>
      <c r="H98" s="37"/>
      <c r="I98" s="147"/>
      <c r="J98" s="103">
        <f>J127</f>
        <v>0</v>
      </c>
      <c r="K98" s="37"/>
      <c r="L98" s="41"/>
      <c r="AU98" s="15" t="s">
        <v>119</v>
      </c>
    </row>
    <row r="99" s="8" customFormat="1" ht="24.96" customHeight="1">
      <c r="B99" s="190"/>
      <c r="C99" s="191"/>
      <c r="D99" s="192" t="s">
        <v>120</v>
      </c>
      <c r="E99" s="193"/>
      <c r="F99" s="193"/>
      <c r="G99" s="193"/>
      <c r="H99" s="193"/>
      <c r="I99" s="194"/>
      <c r="J99" s="195">
        <f>J128</f>
        <v>0</v>
      </c>
      <c r="K99" s="191"/>
      <c r="L99" s="196"/>
    </row>
    <row r="100" s="9" customFormat="1" ht="19.92" customHeight="1">
      <c r="B100" s="197"/>
      <c r="C100" s="126"/>
      <c r="D100" s="198" t="s">
        <v>121</v>
      </c>
      <c r="E100" s="199"/>
      <c r="F100" s="199"/>
      <c r="G100" s="199"/>
      <c r="H100" s="199"/>
      <c r="I100" s="200"/>
      <c r="J100" s="201">
        <f>J129</f>
        <v>0</v>
      </c>
      <c r="K100" s="126"/>
      <c r="L100" s="202"/>
    </row>
    <row r="101" s="9" customFormat="1" ht="19.92" customHeight="1">
      <c r="B101" s="197"/>
      <c r="C101" s="126"/>
      <c r="D101" s="198" t="s">
        <v>122</v>
      </c>
      <c r="E101" s="199"/>
      <c r="F101" s="199"/>
      <c r="G101" s="199"/>
      <c r="H101" s="199"/>
      <c r="I101" s="200"/>
      <c r="J101" s="201">
        <f>J151</f>
        <v>0</v>
      </c>
      <c r="K101" s="126"/>
      <c r="L101" s="202"/>
    </row>
    <row r="102" s="9" customFormat="1" ht="19.92" customHeight="1">
      <c r="B102" s="197"/>
      <c r="C102" s="126"/>
      <c r="D102" s="198" t="s">
        <v>123</v>
      </c>
      <c r="E102" s="199"/>
      <c r="F102" s="199"/>
      <c r="G102" s="199"/>
      <c r="H102" s="199"/>
      <c r="I102" s="200"/>
      <c r="J102" s="201">
        <f>J169</f>
        <v>0</v>
      </c>
      <c r="K102" s="126"/>
      <c r="L102" s="202"/>
    </row>
    <row r="103" s="9" customFormat="1" ht="19.92" customHeight="1">
      <c r="B103" s="197"/>
      <c r="C103" s="126"/>
      <c r="D103" s="198" t="s">
        <v>124</v>
      </c>
      <c r="E103" s="199"/>
      <c r="F103" s="199"/>
      <c r="G103" s="199"/>
      <c r="H103" s="199"/>
      <c r="I103" s="200"/>
      <c r="J103" s="201">
        <f>J176</f>
        <v>0</v>
      </c>
      <c r="K103" s="126"/>
      <c r="L103" s="202"/>
    </row>
    <row r="104" s="9" customFormat="1" ht="19.92" customHeight="1">
      <c r="B104" s="197"/>
      <c r="C104" s="126"/>
      <c r="D104" s="198" t="s">
        <v>125</v>
      </c>
      <c r="E104" s="199"/>
      <c r="F104" s="199"/>
      <c r="G104" s="199"/>
      <c r="H104" s="199"/>
      <c r="I104" s="200"/>
      <c r="J104" s="201">
        <f>J188</f>
        <v>0</v>
      </c>
      <c r="K104" s="126"/>
      <c r="L104" s="202"/>
    </row>
    <row r="105" s="8" customFormat="1" ht="24.96" customHeight="1">
      <c r="B105" s="190"/>
      <c r="C105" s="191"/>
      <c r="D105" s="192" t="s">
        <v>126</v>
      </c>
      <c r="E105" s="193"/>
      <c r="F105" s="193"/>
      <c r="G105" s="193"/>
      <c r="H105" s="193"/>
      <c r="I105" s="194"/>
      <c r="J105" s="195">
        <f>J195</f>
        <v>0</v>
      </c>
      <c r="K105" s="191"/>
      <c r="L105" s="196"/>
    </row>
    <row r="106" s="1" customFormat="1" ht="21.84" customHeight="1">
      <c r="B106" s="36"/>
      <c r="C106" s="37"/>
      <c r="D106" s="37"/>
      <c r="E106" s="37"/>
      <c r="F106" s="37"/>
      <c r="G106" s="37"/>
      <c r="H106" s="37"/>
      <c r="I106" s="147"/>
      <c r="J106" s="37"/>
      <c r="K106" s="37"/>
      <c r="L106" s="41"/>
    </row>
    <row r="107" s="1" customFormat="1" ht="6.96" customHeight="1">
      <c r="B107" s="59"/>
      <c r="C107" s="60"/>
      <c r="D107" s="60"/>
      <c r="E107" s="60"/>
      <c r="F107" s="60"/>
      <c r="G107" s="60"/>
      <c r="H107" s="60"/>
      <c r="I107" s="180"/>
      <c r="J107" s="60"/>
      <c r="K107" s="60"/>
      <c r="L107" s="41"/>
    </row>
    <row r="111" s="1" customFormat="1" ht="6.96" customHeight="1">
      <c r="B111" s="61"/>
      <c r="C111" s="62"/>
      <c r="D111" s="62"/>
      <c r="E111" s="62"/>
      <c r="F111" s="62"/>
      <c r="G111" s="62"/>
      <c r="H111" s="62"/>
      <c r="I111" s="183"/>
      <c r="J111" s="62"/>
      <c r="K111" s="62"/>
      <c r="L111" s="41"/>
    </row>
    <row r="112" s="1" customFormat="1" ht="24.96" customHeight="1">
      <c r="B112" s="36"/>
      <c r="C112" s="21" t="s">
        <v>127</v>
      </c>
      <c r="D112" s="37"/>
      <c r="E112" s="37"/>
      <c r="F112" s="37"/>
      <c r="G112" s="37"/>
      <c r="H112" s="37"/>
      <c r="I112" s="147"/>
      <c r="J112" s="37"/>
      <c r="K112" s="37"/>
      <c r="L112" s="41"/>
    </row>
    <row r="113" s="1" customFormat="1" ht="6.96" customHeight="1">
      <c r="B113" s="36"/>
      <c r="C113" s="37"/>
      <c r="D113" s="37"/>
      <c r="E113" s="37"/>
      <c r="F113" s="37"/>
      <c r="G113" s="37"/>
      <c r="H113" s="37"/>
      <c r="I113" s="147"/>
      <c r="J113" s="37"/>
      <c r="K113" s="37"/>
      <c r="L113" s="41"/>
    </row>
    <row r="114" s="1" customFormat="1" ht="12" customHeight="1">
      <c r="B114" s="36"/>
      <c r="C114" s="30" t="s">
        <v>16</v>
      </c>
      <c r="D114" s="37"/>
      <c r="E114" s="37"/>
      <c r="F114" s="37"/>
      <c r="G114" s="37"/>
      <c r="H114" s="37"/>
      <c r="I114" s="147"/>
      <c r="J114" s="37"/>
      <c r="K114" s="37"/>
      <c r="L114" s="41"/>
    </row>
    <row r="115" s="1" customFormat="1" ht="16.5" customHeight="1">
      <c r="B115" s="36"/>
      <c r="C115" s="37"/>
      <c r="D115" s="37"/>
      <c r="E115" s="184" t="str">
        <f>E7</f>
        <v>Oprava propustků v km 59,756 km 60,897 a km 60,914 na trati Chlumec nad Cidlinou – Lichkov</v>
      </c>
      <c r="F115" s="30"/>
      <c r="G115" s="30"/>
      <c r="H115" s="30"/>
      <c r="I115" s="147"/>
      <c r="J115" s="37"/>
      <c r="K115" s="37"/>
      <c r="L115" s="41"/>
    </row>
    <row r="116" ht="12" customHeight="1">
      <c r="B116" s="19"/>
      <c r="C116" s="30" t="s">
        <v>111</v>
      </c>
      <c r="D116" s="20"/>
      <c r="E116" s="20"/>
      <c r="F116" s="20"/>
      <c r="G116" s="20"/>
      <c r="H116" s="20"/>
      <c r="I116" s="139"/>
      <c r="J116" s="20"/>
      <c r="K116" s="20"/>
      <c r="L116" s="18"/>
    </row>
    <row r="117" s="1" customFormat="1" ht="16.5" customHeight="1">
      <c r="B117" s="36"/>
      <c r="C117" s="37"/>
      <c r="D117" s="37"/>
      <c r="E117" s="184" t="s">
        <v>804</v>
      </c>
      <c r="F117" s="37"/>
      <c r="G117" s="37"/>
      <c r="H117" s="37"/>
      <c r="I117" s="147"/>
      <c r="J117" s="37"/>
      <c r="K117" s="37"/>
      <c r="L117" s="41"/>
    </row>
    <row r="118" s="1" customFormat="1" ht="12" customHeight="1">
      <c r="B118" s="36"/>
      <c r="C118" s="30" t="s">
        <v>113</v>
      </c>
      <c r="D118" s="37"/>
      <c r="E118" s="37"/>
      <c r="F118" s="37"/>
      <c r="G118" s="37"/>
      <c r="H118" s="37"/>
      <c r="I118" s="147"/>
      <c r="J118" s="37"/>
      <c r="K118" s="37"/>
      <c r="L118" s="41"/>
    </row>
    <row r="119" s="1" customFormat="1" ht="16.5" customHeight="1">
      <c r="B119" s="36"/>
      <c r="C119" s="37"/>
      <c r="D119" s="37"/>
      <c r="E119" s="69" t="str">
        <f>E11</f>
        <v>SO 03.1 - Satavební část</v>
      </c>
      <c r="F119" s="37"/>
      <c r="G119" s="37"/>
      <c r="H119" s="37"/>
      <c r="I119" s="147"/>
      <c r="J119" s="37"/>
      <c r="K119" s="37"/>
      <c r="L119" s="41"/>
    </row>
    <row r="120" s="1" customFormat="1" ht="6.96" customHeight="1">
      <c r="B120" s="36"/>
      <c r="C120" s="37"/>
      <c r="D120" s="37"/>
      <c r="E120" s="37"/>
      <c r="F120" s="37"/>
      <c r="G120" s="37"/>
      <c r="H120" s="37"/>
      <c r="I120" s="147"/>
      <c r="J120" s="37"/>
      <c r="K120" s="37"/>
      <c r="L120" s="41"/>
    </row>
    <row r="121" s="1" customFormat="1" ht="12" customHeight="1">
      <c r="B121" s="36"/>
      <c r="C121" s="30" t="s">
        <v>20</v>
      </c>
      <c r="D121" s="37"/>
      <c r="E121" s="37"/>
      <c r="F121" s="25" t="str">
        <f>F14</f>
        <v xml:space="preserve"> </v>
      </c>
      <c r="G121" s="37"/>
      <c r="H121" s="37"/>
      <c r="I121" s="149" t="s">
        <v>22</v>
      </c>
      <c r="J121" s="72" t="str">
        <f>IF(J14="","",J14)</f>
        <v>30. 5. 2019</v>
      </c>
      <c r="K121" s="37"/>
      <c r="L121" s="41"/>
    </row>
    <row r="122" s="1" customFormat="1" ht="6.96" customHeight="1">
      <c r="B122" s="36"/>
      <c r="C122" s="37"/>
      <c r="D122" s="37"/>
      <c r="E122" s="37"/>
      <c r="F122" s="37"/>
      <c r="G122" s="37"/>
      <c r="H122" s="37"/>
      <c r="I122" s="147"/>
      <c r="J122" s="37"/>
      <c r="K122" s="37"/>
      <c r="L122" s="41"/>
    </row>
    <row r="123" s="1" customFormat="1" ht="15.15" customHeight="1">
      <c r="B123" s="36"/>
      <c r="C123" s="30" t="s">
        <v>24</v>
      </c>
      <c r="D123" s="37"/>
      <c r="E123" s="37"/>
      <c r="F123" s="25" t="str">
        <f>E17</f>
        <v>SŽDC s.o., OŘ Hradec Králové</v>
      </c>
      <c r="G123" s="37"/>
      <c r="H123" s="37"/>
      <c r="I123" s="149" t="s">
        <v>32</v>
      </c>
      <c r="J123" s="34" t="str">
        <f>E23</f>
        <v xml:space="preserve"> </v>
      </c>
      <c r="K123" s="37"/>
      <c r="L123" s="41"/>
    </row>
    <row r="124" s="1" customFormat="1" ht="15.15" customHeight="1">
      <c r="B124" s="36"/>
      <c r="C124" s="30" t="s">
        <v>30</v>
      </c>
      <c r="D124" s="37"/>
      <c r="E124" s="37"/>
      <c r="F124" s="25" t="str">
        <f>IF(E20="","",E20)</f>
        <v>Vyplň údaj</v>
      </c>
      <c r="G124" s="37"/>
      <c r="H124" s="37"/>
      <c r="I124" s="149" t="s">
        <v>34</v>
      </c>
      <c r="J124" s="34" t="str">
        <f>E26</f>
        <v xml:space="preserve"> </v>
      </c>
      <c r="K124" s="37"/>
      <c r="L124" s="41"/>
    </row>
    <row r="125" s="1" customFormat="1" ht="10.32" customHeight="1">
      <c r="B125" s="36"/>
      <c r="C125" s="37"/>
      <c r="D125" s="37"/>
      <c r="E125" s="37"/>
      <c r="F125" s="37"/>
      <c r="G125" s="37"/>
      <c r="H125" s="37"/>
      <c r="I125" s="147"/>
      <c r="J125" s="37"/>
      <c r="K125" s="37"/>
      <c r="L125" s="41"/>
    </row>
    <row r="126" s="10" customFormat="1" ht="29.28" customHeight="1">
      <c r="B126" s="203"/>
      <c r="C126" s="204" t="s">
        <v>128</v>
      </c>
      <c r="D126" s="205" t="s">
        <v>62</v>
      </c>
      <c r="E126" s="205" t="s">
        <v>58</v>
      </c>
      <c r="F126" s="205" t="s">
        <v>59</v>
      </c>
      <c r="G126" s="205" t="s">
        <v>129</v>
      </c>
      <c r="H126" s="205" t="s">
        <v>130</v>
      </c>
      <c r="I126" s="206" t="s">
        <v>131</v>
      </c>
      <c r="J126" s="205" t="s">
        <v>117</v>
      </c>
      <c r="K126" s="207" t="s">
        <v>132</v>
      </c>
      <c r="L126" s="208"/>
      <c r="M126" s="93" t="s">
        <v>1</v>
      </c>
      <c r="N126" s="94" t="s">
        <v>41</v>
      </c>
      <c r="O126" s="94" t="s">
        <v>133</v>
      </c>
      <c r="P126" s="94" t="s">
        <v>134</v>
      </c>
      <c r="Q126" s="94" t="s">
        <v>135</v>
      </c>
      <c r="R126" s="94" t="s">
        <v>136</v>
      </c>
      <c r="S126" s="94" t="s">
        <v>137</v>
      </c>
      <c r="T126" s="95" t="s">
        <v>138</v>
      </c>
    </row>
    <row r="127" s="1" customFormat="1" ht="22.8" customHeight="1">
      <c r="B127" s="36"/>
      <c r="C127" s="100" t="s">
        <v>139</v>
      </c>
      <c r="D127" s="37"/>
      <c r="E127" s="37"/>
      <c r="F127" s="37"/>
      <c r="G127" s="37"/>
      <c r="H127" s="37"/>
      <c r="I127" s="147"/>
      <c r="J127" s="209">
        <f>BK127</f>
        <v>0</v>
      </c>
      <c r="K127" s="37"/>
      <c r="L127" s="41"/>
      <c r="M127" s="96"/>
      <c r="N127" s="97"/>
      <c r="O127" s="97"/>
      <c r="P127" s="210">
        <f>P128+P195</f>
        <v>0</v>
      </c>
      <c r="Q127" s="97"/>
      <c r="R127" s="210">
        <f>R128+R195</f>
        <v>154.799477</v>
      </c>
      <c r="S127" s="97"/>
      <c r="T127" s="211">
        <f>T128+T195</f>
        <v>52.272513999999994</v>
      </c>
      <c r="AT127" s="15" t="s">
        <v>76</v>
      </c>
      <c r="AU127" s="15" t="s">
        <v>119</v>
      </c>
      <c r="BK127" s="212">
        <f>BK128+BK195</f>
        <v>0</v>
      </c>
    </row>
    <row r="128" s="11" customFormat="1" ht="25.92" customHeight="1">
      <c r="B128" s="213"/>
      <c r="C128" s="214"/>
      <c r="D128" s="215" t="s">
        <v>76</v>
      </c>
      <c r="E128" s="216" t="s">
        <v>140</v>
      </c>
      <c r="F128" s="216" t="s">
        <v>141</v>
      </c>
      <c r="G128" s="214"/>
      <c r="H128" s="214"/>
      <c r="I128" s="217"/>
      <c r="J128" s="218">
        <f>BK128</f>
        <v>0</v>
      </c>
      <c r="K128" s="214"/>
      <c r="L128" s="219"/>
      <c r="M128" s="220"/>
      <c r="N128" s="221"/>
      <c r="O128" s="221"/>
      <c r="P128" s="222">
        <f>P129+P151+P169+P176+P188</f>
        <v>0</v>
      </c>
      <c r="Q128" s="221"/>
      <c r="R128" s="222">
        <f>R129+R151+R169+R176+R188</f>
        <v>154.799477</v>
      </c>
      <c r="S128" s="221"/>
      <c r="T128" s="223">
        <f>T129+T151+T169+T176+T188</f>
        <v>52.272513999999994</v>
      </c>
      <c r="AR128" s="224" t="s">
        <v>84</v>
      </c>
      <c r="AT128" s="225" t="s">
        <v>76</v>
      </c>
      <c r="AU128" s="225" t="s">
        <v>77</v>
      </c>
      <c r="AY128" s="224" t="s">
        <v>142</v>
      </c>
      <c r="BK128" s="226">
        <f>BK129+BK151+BK169+BK176+BK188</f>
        <v>0</v>
      </c>
    </row>
    <row r="129" s="11" customFormat="1" ht="22.8" customHeight="1">
      <c r="B129" s="213"/>
      <c r="C129" s="214"/>
      <c r="D129" s="215" t="s">
        <v>76</v>
      </c>
      <c r="E129" s="227" t="s">
        <v>84</v>
      </c>
      <c r="F129" s="227" t="s">
        <v>143</v>
      </c>
      <c r="G129" s="214"/>
      <c r="H129" s="214"/>
      <c r="I129" s="217"/>
      <c r="J129" s="228">
        <f>BK129</f>
        <v>0</v>
      </c>
      <c r="K129" s="214"/>
      <c r="L129" s="219"/>
      <c r="M129" s="220"/>
      <c r="N129" s="221"/>
      <c r="O129" s="221"/>
      <c r="P129" s="222">
        <f>SUM(P130:P150)</f>
        <v>0</v>
      </c>
      <c r="Q129" s="221"/>
      <c r="R129" s="222">
        <f>SUM(R130:R150)</f>
        <v>97.146000000000001</v>
      </c>
      <c r="S129" s="221"/>
      <c r="T129" s="223">
        <f>SUM(T130:T150)</f>
        <v>0</v>
      </c>
      <c r="AR129" s="224" t="s">
        <v>84</v>
      </c>
      <c r="AT129" s="225" t="s">
        <v>76</v>
      </c>
      <c r="AU129" s="225" t="s">
        <v>84</v>
      </c>
      <c r="AY129" s="224" t="s">
        <v>142</v>
      </c>
      <c r="BK129" s="226">
        <f>SUM(BK130:BK150)</f>
        <v>0</v>
      </c>
    </row>
    <row r="130" s="1" customFormat="1" ht="24" customHeight="1">
      <c r="B130" s="36"/>
      <c r="C130" s="229" t="s">
        <v>84</v>
      </c>
      <c r="D130" s="229" t="s">
        <v>144</v>
      </c>
      <c r="E130" s="230" t="s">
        <v>145</v>
      </c>
      <c r="F130" s="231" t="s">
        <v>146</v>
      </c>
      <c r="G130" s="232" t="s">
        <v>147</v>
      </c>
      <c r="H130" s="233">
        <v>8</v>
      </c>
      <c r="I130" s="234"/>
      <c r="J130" s="235">
        <f>ROUND(I130*H130,2)</f>
        <v>0</v>
      </c>
      <c r="K130" s="231" t="s">
        <v>148</v>
      </c>
      <c r="L130" s="41"/>
      <c r="M130" s="236" t="s">
        <v>1</v>
      </c>
      <c r="N130" s="237" t="s">
        <v>42</v>
      </c>
      <c r="O130" s="84"/>
      <c r="P130" s="238">
        <f>O130*H130</f>
        <v>0</v>
      </c>
      <c r="Q130" s="238">
        <v>0</v>
      </c>
      <c r="R130" s="238">
        <f>Q130*H130</f>
        <v>0</v>
      </c>
      <c r="S130" s="238">
        <v>0</v>
      </c>
      <c r="T130" s="239">
        <f>S130*H130</f>
        <v>0</v>
      </c>
      <c r="AR130" s="240" t="s">
        <v>149</v>
      </c>
      <c r="AT130" s="240" t="s">
        <v>144</v>
      </c>
      <c r="AU130" s="240" t="s">
        <v>86</v>
      </c>
      <c r="AY130" s="15" t="s">
        <v>142</v>
      </c>
      <c r="BE130" s="241">
        <f>IF(N130="základní",J130,0)</f>
        <v>0</v>
      </c>
      <c r="BF130" s="241">
        <f>IF(N130="snížená",J130,0)</f>
        <v>0</v>
      </c>
      <c r="BG130" s="241">
        <f>IF(N130="zákl. přenesená",J130,0)</f>
        <v>0</v>
      </c>
      <c r="BH130" s="241">
        <f>IF(N130="sníž. přenesená",J130,0)</f>
        <v>0</v>
      </c>
      <c r="BI130" s="241">
        <f>IF(N130="nulová",J130,0)</f>
        <v>0</v>
      </c>
      <c r="BJ130" s="15" t="s">
        <v>84</v>
      </c>
      <c r="BK130" s="241">
        <f>ROUND(I130*H130,2)</f>
        <v>0</v>
      </c>
      <c r="BL130" s="15" t="s">
        <v>149</v>
      </c>
      <c r="BM130" s="240" t="s">
        <v>806</v>
      </c>
    </row>
    <row r="131" s="12" customFormat="1">
      <c r="B131" s="242"/>
      <c r="C131" s="243"/>
      <c r="D131" s="244" t="s">
        <v>151</v>
      </c>
      <c r="E131" s="245" t="s">
        <v>1</v>
      </c>
      <c r="F131" s="246" t="s">
        <v>807</v>
      </c>
      <c r="G131" s="243"/>
      <c r="H131" s="247">
        <v>8</v>
      </c>
      <c r="I131" s="248"/>
      <c r="J131" s="243"/>
      <c r="K131" s="243"/>
      <c r="L131" s="249"/>
      <c r="M131" s="250"/>
      <c r="N131" s="251"/>
      <c r="O131" s="251"/>
      <c r="P131" s="251"/>
      <c r="Q131" s="251"/>
      <c r="R131" s="251"/>
      <c r="S131" s="251"/>
      <c r="T131" s="252"/>
      <c r="AT131" s="253" t="s">
        <v>151</v>
      </c>
      <c r="AU131" s="253" t="s">
        <v>86</v>
      </c>
      <c r="AV131" s="12" t="s">
        <v>86</v>
      </c>
      <c r="AW131" s="12" t="s">
        <v>33</v>
      </c>
      <c r="AX131" s="12" t="s">
        <v>84</v>
      </c>
      <c r="AY131" s="253" t="s">
        <v>142</v>
      </c>
    </row>
    <row r="132" s="1" customFormat="1" ht="24" customHeight="1">
      <c r="B132" s="36"/>
      <c r="C132" s="229" t="s">
        <v>86</v>
      </c>
      <c r="D132" s="229" t="s">
        <v>144</v>
      </c>
      <c r="E132" s="230" t="s">
        <v>153</v>
      </c>
      <c r="F132" s="231" t="s">
        <v>154</v>
      </c>
      <c r="G132" s="232" t="s">
        <v>147</v>
      </c>
      <c r="H132" s="233">
        <v>8</v>
      </c>
      <c r="I132" s="234"/>
      <c r="J132" s="235">
        <f>ROUND(I132*H132,2)</f>
        <v>0</v>
      </c>
      <c r="K132" s="231" t="s">
        <v>148</v>
      </c>
      <c r="L132" s="41"/>
      <c r="M132" s="236" t="s">
        <v>1</v>
      </c>
      <c r="N132" s="237" t="s">
        <v>42</v>
      </c>
      <c r="O132" s="84"/>
      <c r="P132" s="238">
        <f>O132*H132</f>
        <v>0</v>
      </c>
      <c r="Q132" s="238">
        <v>0</v>
      </c>
      <c r="R132" s="238">
        <f>Q132*H132</f>
        <v>0</v>
      </c>
      <c r="S132" s="238">
        <v>0</v>
      </c>
      <c r="T132" s="239">
        <f>S132*H132</f>
        <v>0</v>
      </c>
      <c r="AR132" s="240" t="s">
        <v>149</v>
      </c>
      <c r="AT132" s="240" t="s">
        <v>144</v>
      </c>
      <c r="AU132" s="240" t="s">
        <v>86</v>
      </c>
      <c r="AY132" s="15" t="s">
        <v>142</v>
      </c>
      <c r="BE132" s="241">
        <f>IF(N132="základní",J132,0)</f>
        <v>0</v>
      </c>
      <c r="BF132" s="241">
        <f>IF(N132="snížená",J132,0)</f>
        <v>0</v>
      </c>
      <c r="BG132" s="241">
        <f>IF(N132="zákl. přenesená",J132,0)</f>
        <v>0</v>
      </c>
      <c r="BH132" s="241">
        <f>IF(N132="sníž. přenesená",J132,0)</f>
        <v>0</v>
      </c>
      <c r="BI132" s="241">
        <f>IF(N132="nulová",J132,0)</f>
        <v>0</v>
      </c>
      <c r="BJ132" s="15" t="s">
        <v>84</v>
      </c>
      <c r="BK132" s="241">
        <f>ROUND(I132*H132,2)</f>
        <v>0</v>
      </c>
      <c r="BL132" s="15" t="s">
        <v>149</v>
      </c>
      <c r="BM132" s="240" t="s">
        <v>808</v>
      </c>
    </row>
    <row r="133" s="1" customFormat="1" ht="24" customHeight="1">
      <c r="B133" s="36"/>
      <c r="C133" s="229" t="s">
        <v>156</v>
      </c>
      <c r="D133" s="229" t="s">
        <v>144</v>
      </c>
      <c r="E133" s="230" t="s">
        <v>157</v>
      </c>
      <c r="F133" s="231" t="s">
        <v>158</v>
      </c>
      <c r="G133" s="232" t="s">
        <v>147</v>
      </c>
      <c r="H133" s="233">
        <v>8</v>
      </c>
      <c r="I133" s="234"/>
      <c r="J133" s="235">
        <f>ROUND(I133*H133,2)</f>
        <v>0</v>
      </c>
      <c r="K133" s="231" t="s">
        <v>148</v>
      </c>
      <c r="L133" s="41"/>
      <c r="M133" s="236" t="s">
        <v>1</v>
      </c>
      <c r="N133" s="237" t="s">
        <v>42</v>
      </c>
      <c r="O133" s="84"/>
      <c r="P133" s="238">
        <f>O133*H133</f>
        <v>0</v>
      </c>
      <c r="Q133" s="238">
        <v>0</v>
      </c>
      <c r="R133" s="238">
        <f>Q133*H133</f>
        <v>0</v>
      </c>
      <c r="S133" s="238">
        <v>0</v>
      </c>
      <c r="T133" s="239">
        <f>S133*H133</f>
        <v>0</v>
      </c>
      <c r="AR133" s="240" t="s">
        <v>149</v>
      </c>
      <c r="AT133" s="240" t="s">
        <v>144</v>
      </c>
      <c r="AU133" s="240" t="s">
        <v>86</v>
      </c>
      <c r="AY133" s="15" t="s">
        <v>142</v>
      </c>
      <c r="BE133" s="241">
        <f>IF(N133="základní",J133,0)</f>
        <v>0</v>
      </c>
      <c r="BF133" s="241">
        <f>IF(N133="snížená",J133,0)</f>
        <v>0</v>
      </c>
      <c r="BG133" s="241">
        <f>IF(N133="zákl. přenesená",J133,0)</f>
        <v>0</v>
      </c>
      <c r="BH133" s="241">
        <f>IF(N133="sníž. přenesená",J133,0)</f>
        <v>0</v>
      </c>
      <c r="BI133" s="241">
        <f>IF(N133="nulová",J133,0)</f>
        <v>0</v>
      </c>
      <c r="BJ133" s="15" t="s">
        <v>84</v>
      </c>
      <c r="BK133" s="241">
        <f>ROUND(I133*H133,2)</f>
        <v>0</v>
      </c>
      <c r="BL133" s="15" t="s">
        <v>149</v>
      </c>
      <c r="BM133" s="240" t="s">
        <v>809</v>
      </c>
    </row>
    <row r="134" s="1" customFormat="1" ht="24" customHeight="1">
      <c r="B134" s="36"/>
      <c r="C134" s="229" t="s">
        <v>149</v>
      </c>
      <c r="D134" s="229" t="s">
        <v>144</v>
      </c>
      <c r="E134" s="230" t="s">
        <v>160</v>
      </c>
      <c r="F134" s="231" t="s">
        <v>161</v>
      </c>
      <c r="G134" s="232" t="s">
        <v>147</v>
      </c>
      <c r="H134" s="233">
        <v>160</v>
      </c>
      <c r="I134" s="234"/>
      <c r="J134" s="235">
        <f>ROUND(I134*H134,2)</f>
        <v>0</v>
      </c>
      <c r="K134" s="231" t="s">
        <v>148</v>
      </c>
      <c r="L134" s="41"/>
      <c r="M134" s="236" t="s">
        <v>1</v>
      </c>
      <c r="N134" s="237" t="s">
        <v>42</v>
      </c>
      <c r="O134" s="84"/>
      <c r="P134" s="238">
        <f>O134*H134</f>
        <v>0</v>
      </c>
      <c r="Q134" s="238">
        <v>0</v>
      </c>
      <c r="R134" s="238">
        <f>Q134*H134</f>
        <v>0</v>
      </c>
      <c r="S134" s="238">
        <v>0</v>
      </c>
      <c r="T134" s="239">
        <f>S134*H134</f>
        <v>0</v>
      </c>
      <c r="AR134" s="240" t="s">
        <v>149</v>
      </c>
      <c r="AT134" s="240" t="s">
        <v>144</v>
      </c>
      <c r="AU134" s="240" t="s">
        <v>86</v>
      </c>
      <c r="AY134" s="15" t="s">
        <v>142</v>
      </c>
      <c r="BE134" s="241">
        <f>IF(N134="základní",J134,0)</f>
        <v>0</v>
      </c>
      <c r="BF134" s="241">
        <f>IF(N134="snížená",J134,0)</f>
        <v>0</v>
      </c>
      <c r="BG134" s="241">
        <f>IF(N134="zákl. přenesená",J134,0)</f>
        <v>0</v>
      </c>
      <c r="BH134" s="241">
        <f>IF(N134="sníž. přenesená",J134,0)</f>
        <v>0</v>
      </c>
      <c r="BI134" s="241">
        <f>IF(N134="nulová",J134,0)</f>
        <v>0</v>
      </c>
      <c r="BJ134" s="15" t="s">
        <v>84</v>
      </c>
      <c r="BK134" s="241">
        <f>ROUND(I134*H134,2)</f>
        <v>0</v>
      </c>
      <c r="BL134" s="15" t="s">
        <v>149</v>
      </c>
      <c r="BM134" s="240" t="s">
        <v>810</v>
      </c>
    </row>
    <row r="135" s="12" customFormat="1">
      <c r="B135" s="242"/>
      <c r="C135" s="243"/>
      <c r="D135" s="244" t="s">
        <v>151</v>
      </c>
      <c r="E135" s="243"/>
      <c r="F135" s="246" t="s">
        <v>811</v>
      </c>
      <c r="G135" s="243"/>
      <c r="H135" s="247">
        <v>160</v>
      </c>
      <c r="I135" s="248"/>
      <c r="J135" s="243"/>
      <c r="K135" s="243"/>
      <c r="L135" s="249"/>
      <c r="M135" s="250"/>
      <c r="N135" s="251"/>
      <c r="O135" s="251"/>
      <c r="P135" s="251"/>
      <c r="Q135" s="251"/>
      <c r="R135" s="251"/>
      <c r="S135" s="251"/>
      <c r="T135" s="252"/>
      <c r="AT135" s="253" t="s">
        <v>151</v>
      </c>
      <c r="AU135" s="253" t="s">
        <v>86</v>
      </c>
      <c r="AV135" s="12" t="s">
        <v>86</v>
      </c>
      <c r="AW135" s="12" t="s">
        <v>4</v>
      </c>
      <c r="AX135" s="12" t="s">
        <v>84</v>
      </c>
      <c r="AY135" s="253" t="s">
        <v>142</v>
      </c>
    </row>
    <row r="136" s="1" customFormat="1" ht="16.5" customHeight="1">
      <c r="B136" s="36"/>
      <c r="C136" s="229" t="s">
        <v>164</v>
      </c>
      <c r="D136" s="229" t="s">
        <v>144</v>
      </c>
      <c r="E136" s="230" t="s">
        <v>165</v>
      </c>
      <c r="F136" s="231" t="s">
        <v>166</v>
      </c>
      <c r="G136" s="232" t="s">
        <v>147</v>
      </c>
      <c r="H136" s="233">
        <v>8</v>
      </c>
      <c r="I136" s="234"/>
      <c r="J136" s="235">
        <f>ROUND(I136*H136,2)</f>
        <v>0</v>
      </c>
      <c r="K136" s="231" t="s">
        <v>148</v>
      </c>
      <c r="L136" s="41"/>
      <c r="M136" s="236" t="s">
        <v>1</v>
      </c>
      <c r="N136" s="237" t="s">
        <v>42</v>
      </c>
      <c r="O136" s="84"/>
      <c r="P136" s="238">
        <f>O136*H136</f>
        <v>0</v>
      </c>
      <c r="Q136" s="238">
        <v>0</v>
      </c>
      <c r="R136" s="238">
        <f>Q136*H136</f>
        <v>0</v>
      </c>
      <c r="S136" s="238">
        <v>0</v>
      </c>
      <c r="T136" s="239">
        <f>S136*H136</f>
        <v>0</v>
      </c>
      <c r="AR136" s="240" t="s">
        <v>149</v>
      </c>
      <c r="AT136" s="240" t="s">
        <v>144</v>
      </c>
      <c r="AU136" s="240" t="s">
        <v>86</v>
      </c>
      <c r="AY136" s="15" t="s">
        <v>142</v>
      </c>
      <c r="BE136" s="241">
        <f>IF(N136="základní",J136,0)</f>
        <v>0</v>
      </c>
      <c r="BF136" s="241">
        <f>IF(N136="snížená",J136,0)</f>
        <v>0</v>
      </c>
      <c r="BG136" s="241">
        <f>IF(N136="zákl. přenesená",J136,0)</f>
        <v>0</v>
      </c>
      <c r="BH136" s="241">
        <f>IF(N136="sníž. přenesená",J136,0)</f>
        <v>0</v>
      </c>
      <c r="BI136" s="241">
        <f>IF(N136="nulová",J136,0)</f>
        <v>0</v>
      </c>
      <c r="BJ136" s="15" t="s">
        <v>84</v>
      </c>
      <c r="BK136" s="241">
        <f>ROUND(I136*H136,2)</f>
        <v>0</v>
      </c>
      <c r="BL136" s="15" t="s">
        <v>149</v>
      </c>
      <c r="BM136" s="240" t="s">
        <v>812</v>
      </c>
    </row>
    <row r="137" s="1" customFormat="1" ht="16.5" customHeight="1">
      <c r="B137" s="36"/>
      <c r="C137" s="229" t="s">
        <v>168</v>
      </c>
      <c r="D137" s="229" t="s">
        <v>144</v>
      </c>
      <c r="E137" s="230" t="s">
        <v>169</v>
      </c>
      <c r="F137" s="231" t="s">
        <v>170</v>
      </c>
      <c r="G137" s="232" t="s">
        <v>171</v>
      </c>
      <c r="H137" s="233">
        <v>252</v>
      </c>
      <c r="I137" s="234"/>
      <c r="J137" s="235">
        <f>ROUND(I137*H137,2)</f>
        <v>0</v>
      </c>
      <c r="K137" s="231" t="s">
        <v>148</v>
      </c>
      <c r="L137" s="41"/>
      <c r="M137" s="236" t="s">
        <v>1</v>
      </c>
      <c r="N137" s="237" t="s">
        <v>42</v>
      </c>
      <c r="O137" s="84"/>
      <c r="P137" s="238">
        <f>O137*H137</f>
        <v>0</v>
      </c>
      <c r="Q137" s="238">
        <v>0</v>
      </c>
      <c r="R137" s="238">
        <f>Q137*H137</f>
        <v>0</v>
      </c>
      <c r="S137" s="238">
        <v>0</v>
      </c>
      <c r="T137" s="239">
        <f>S137*H137</f>
        <v>0</v>
      </c>
      <c r="AR137" s="240" t="s">
        <v>149</v>
      </c>
      <c r="AT137" s="240" t="s">
        <v>144</v>
      </c>
      <c r="AU137" s="240" t="s">
        <v>86</v>
      </c>
      <c r="AY137" s="15" t="s">
        <v>142</v>
      </c>
      <c r="BE137" s="241">
        <f>IF(N137="základní",J137,0)</f>
        <v>0</v>
      </c>
      <c r="BF137" s="241">
        <f>IF(N137="snížená",J137,0)</f>
        <v>0</v>
      </c>
      <c r="BG137" s="241">
        <f>IF(N137="zákl. přenesená",J137,0)</f>
        <v>0</v>
      </c>
      <c r="BH137" s="241">
        <f>IF(N137="sníž. přenesená",J137,0)</f>
        <v>0</v>
      </c>
      <c r="BI137" s="241">
        <f>IF(N137="nulová",J137,0)</f>
        <v>0</v>
      </c>
      <c r="BJ137" s="15" t="s">
        <v>84</v>
      </c>
      <c r="BK137" s="241">
        <f>ROUND(I137*H137,2)</f>
        <v>0</v>
      </c>
      <c r="BL137" s="15" t="s">
        <v>149</v>
      </c>
      <c r="BM137" s="240" t="s">
        <v>813</v>
      </c>
    </row>
    <row r="138" s="12" customFormat="1">
      <c r="B138" s="242"/>
      <c r="C138" s="243"/>
      <c r="D138" s="244" t="s">
        <v>151</v>
      </c>
      <c r="E138" s="245" t="s">
        <v>1</v>
      </c>
      <c r="F138" s="246" t="s">
        <v>173</v>
      </c>
      <c r="G138" s="243"/>
      <c r="H138" s="247">
        <v>252</v>
      </c>
      <c r="I138" s="248"/>
      <c r="J138" s="243"/>
      <c r="K138" s="243"/>
      <c r="L138" s="249"/>
      <c r="M138" s="250"/>
      <c r="N138" s="251"/>
      <c r="O138" s="251"/>
      <c r="P138" s="251"/>
      <c r="Q138" s="251"/>
      <c r="R138" s="251"/>
      <c r="S138" s="251"/>
      <c r="T138" s="252"/>
      <c r="AT138" s="253" t="s">
        <v>151</v>
      </c>
      <c r="AU138" s="253" t="s">
        <v>86</v>
      </c>
      <c r="AV138" s="12" t="s">
        <v>86</v>
      </c>
      <c r="AW138" s="12" t="s">
        <v>33</v>
      </c>
      <c r="AX138" s="12" t="s">
        <v>84</v>
      </c>
      <c r="AY138" s="253" t="s">
        <v>142</v>
      </c>
    </row>
    <row r="139" s="1" customFormat="1" ht="24" customHeight="1">
      <c r="B139" s="36"/>
      <c r="C139" s="229" t="s">
        <v>174</v>
      </c>
      <c r="D139" s="229" t="s">
        <v>144</v>
      </c>
      <c r="E139" s="230" t="s">
        <v>175</v>
      </c>
      <c r="F139" s="231" t="s">
        <v>176</v>
      </c>
      <c r="G139" s="232" t="s">
        <v>147</v>
      </c>
      <c r="H139" s="233">
        <v>48.573</v>
      </c>
      <c r="I139" s="234"/>
      <c r="J139" s="235">
        <f>ROUND(I139*H139,2)</f>
        <v>0</v>
      </c>
      <c r="K139" s="231" t="s">
        <v>148</v>
      </c>
      <c r="L139" s="41"/>
      <c r="M139" s="236" t="s">
        <v>1</v>
      </c>
      <c r="N139" s="237" t="s">
        <v>42</v>
      </c>
      <c r="O139" s="84"/>
      <c r="P139" s="238">
        <f>O139*H139</f>
        <v>0</v>
      </c>
      <c r="Q139" s="238">
        <v>0</v>
      </c>
      <c r="R139" s="238">
        <f>Q139*H139</f>
        <v>0</v>
      </c>
      <c r="S139" s="238">
        <v>0</v>
      </c>
      <c r="T139" s="239">
        <f>S139*H139</f>
        <v>0</v>
      </c>
      <c r="AR139" s="240" t="s">
        <v>149</v>
      </c>
      <c r="AT139" s="240" t="s">
        <v>144</v>
      </c>
      <c r="AU139" s="240" t="s">
        <v>86</v>
      </c>
      <c r="AY139" s="15" t="s">
        <v>142</v>
      </c>
      <c r="BE139" s="241">
        <f>IF(N139="základní",J139,0)</f>
        <v>0</v>
      </c>
      <c r="BF139" s="241">
        <f>IF(N139="snížená",J139,0)</f>
        <v>0</v>
      </c>
      <c r="BG139" s="241">
        <f>IF(N139="zákl. přenesená",J139,0)</f>
        <v>0</v>
      </c>
      <c r="BH139" s="241">
        <f>IF(N139="sníž. přenesená",J139,0)</f>
        <v>0</v>
      </c>
      <c r="BI139" s="241">
        <f>IF(N139="nulová",J139,0)</f>
        <v>0</v>
      </c>
      <c r="BJ139" s="15" t="s">
        <v>84</v>
      </c>
      <c r="BK139" s="241">
        <f>ROUND(I139*H139,2)</f>
        <v>0</v>
      </c>
      <c r="BL139" s="15" t="s">
        <v>149</v>
      </c>
      <c r="BM139" s="240" t="s">
        <v>814</v>
      </c>
    </row>
    <row r="140" s="12" customFormat="1">
      <c r="B140" s="242"/>
      <c r="C140" s="243"/>
      <c r="D140" s="244" t="s">
        <v>151</v>
      </c>
      <c r="E140" s="245" t="s">
        <v>1</v>
      </c>
      <c r="F140" s="246" t="s">
        <v>815</v>
      </c>
      <c r="G140" s="243"/>
      <c r="H140" s="247">
        <v>12.858000000000001</v>
      </c>
      <c r="I140" s="248"/>
      <c r="J140" s="243"/>
      <c r="K140" s="243"/>
      <c r="L140" s="249"/>
      <c r="M140" s="250"/>
      <c r="N140" s="251"/>
      <c r="O140" s="251"/>
      <c r="P140" s="251"/>
      <c r="Q140" s="251"/>
      <c r="R140" s="251"/>
      <c r="S140" s="251"/>
      <c r="T140" s="252"/>
      <c r="AT140" s="253" t="s">
        <v>151</v>
      </c>
      <c r="AU140" s="253" t="s">
        <v>86</v>
      </c>
      <c r="AV140" s="12" t="s">
        <v>86</v>
      </c>
      <c r="AW140" s="12" t="s">
        <v>33</v>
      </c>
      <c r="AX140" s="12" t="s">
        <v>77</v>
      </c>
      <c r="AY140" s="253" t="s">
        <v>142</v>
      </c>
    </row>
    <row r="141" s="12" customFormat="1">
      <c r="B141" s="242"/>
      <c r="C141" s="243"/>
      <c r="D141" s="244" t="s">
        <v>151</v>
      </c>
      <c r="E141" s="245" t="s">
        <v>1</v>
      </c>
      <c r="F141" s="246" t="s">
        <v>816</v>
      </c>
      <c r="G141" s="243"/>
      <c r="H141" s="247">
        <v>10.715</v>
      </c>
      <c r="I141" s="248"/>
      <c r="J141" s="243"/>
      <c r="K141" s="243"/>
      <c r="L141" s="249"/>
      <c r="M141" s="250"/>
      <c r="N141" s="251"/>
      <c r="O141" s="251"/>
      <c r="P141" s="251"/>
      <c r="Q141" s="251"/>
      <c r="R141" s="251"/>
      <c r="S141" s="251"/>
      <c r="T141" s="252"/>
      <c r="AT141" s="253" t="s">
        <v>151</v>
      </c>
      <c r="AU141" s="253" t="s">
        <v>86</v>
      </c>
      <c r="AV141" s="12" t="s">
        <v>86</v>
      </c>
      <c r="AW141" s="12" t="s">
        <v>33</v>
      </c>
      <c r="AX141" s="12" t="s">
        <v>77</v>
      </c>
      <c r="AY141" s="253" t="s">
        <v>142</v>
      </c>
    </row>
    <row r="142" s="12" customFormat="1">
      <c r="B142" s="242"/>
      <c r="C142" s="243"/>
      <c r="D142" s="244" t="s">
        <v>151</v>
      </c>
      <c r="E142" s="245" t="s">
        <v>1</v>
      </c>
      <c r="F142" s="246" t="s">
        <v>817</v>
      </c>
      <c r="G142" s="243"/>
      <c r="H142" s="247">
        <v>25</v>
      </c>
      <c r="I142" s="248"/>
      <c r="J142" s="243"/>
      <c r="K142" s="243"/>
      <c r="L142" s="249"/>
      <c r="M142" s="250"/>
      <c r="N142" s="251"/>
      <c r="O142" s="251"/>
      <c r="P142" s="251"/>
      <c r="Q142" s="251"/>
      <c r="R142" s="251"/>
      <c r="S142" s="251"/>
      <c r="T142" s="252"/>
      <c r="AT142" s="253" t="s">
        <v>151</v>
      </c>
      <c r="AU142" s="253" t="s">
        <v>86</v>
      </c>
      <c r="AV142" s="12" t="s">
        <v>86</v>
      </c>
      <c r="AW142" s="12" t="s">
        <v>33</v>
      </c>
      <c r="AX142" s="12" t="s">
        <v>77</v>
      </c>
      <c r="AY142" s="253" t="s">
        <v>142</v>
      </c>
    </row>
    <row r="143" s="13" customFormat="1">
      <c r="B143" s="254"/>
      <c r="C143" s="255"/>
      <c r="D143" s="244" t="s">
        <v>151</v>
      </c>
      <c r="E143" s="256" t="s">
        <v>1</v>
      </c>
      <c r="F143" s="257" t="s">
        <v>181</v>
      </c>
      <c r="G143" s="255"/>
      <c r="H143" s="258">
        <v>48.573</v>
      </c>
      <c r="I143" s="259"/>
      <c r="J143" s="255"/>
      <c r="K143" s="255"/>
      <c r="L143" s="260"/>
      <c r="M143" s="261"/>
      <c r="N143" s="262"/>
      <c r="O143" s="262"/>
      <c r="P143" s="262"/>
      <c r="Q143" s="262"/>
      <c r="R143" s="262"/>
      <c r="S143" s="262"/>
      <c r="T143" s="263"/>
      <c r="AT143" s="264" t="s">
        <v>151</v>
      </c>
      <c r="AU143" s="264" t="s">
        <v>86</v>
      </c>
      <c r="AV143" s="13" t="s">
        <v>149</v>
      </c>
      <c r="AW143" s="13" t="s">
        <v>33</v>
      </c>
      <c r="AX143" s="13" t="s">
        <v>84</v>
      </c>
      <c r="AY143" s="264" t="s">
        <v>142</v>
      </c>
    </row>
    <row r="144" s="1" customFormat="1" ht="16.5" customHeight="1">
      <c r="B144" s="36"/>
      <c r="C144" s="265" t="s">
        <v>182</v>
      </c>
      <c r="D144" s="265" t="s">
        <v>183</v>
      </c>
      <c r="E144" s="266" t="s">
        <v>184</v>
      </c>
      <c r="F144" s="267" t="s">
        <v>185</v>
      </c>
      <c r="G144" s="268" t="s">
        <v>186</v>
      </c>
      <c r="H144" s="269">
        <v>97.146000000000001</v>
      </c>
      <c r="I144" s="270"/>
      <c r="J144" s="271">
        <f>ROUND(I144*H144,2)</f>
        <v>0</v>
      </c>
      <c r="K144" s="267" t="s">
        <v>148</v>
      </c>
      <c r="L144" s="272"/>
      <c r="M144" s="273" t="s">
        <v>1</v>
      </c>
      <c r="N144" s="274" t="s">
        <v>42</v>
      </c>
      <c r="O144" s="84"/>
      <c r="P144" s="238">
        <f>O144*H144</f>
        <v>0</v>
      </c>
      <c r="Q144" s="238">
        <v>1</v>
      </c>
      <c r="R144" s="238">
        <f>Q144*H144</f>
        <v>97.146000000000001</v>
      </c>
      <c r="S144" s="238">
        <v>0</v>
      </c>
      <c r="T144" s="239">
        <f>S144*H144</f>
        <v>0</v>
      </c>
      <c r="AR144" s="240" t="s">
        <v>182</v>
      </c>
      <c r="AT144" s="240" t="s">
        <v>183</v>
      </c>
      <c r="AU144" s="240" t="s">
        <v>86</v>
      </c>
      <c r="AY144" s="15" t="s">
        <v>142</v>
      </c>
      <c r="BE144" s="241">
        <f>IF(N144="základní",J144,0)</f>
        <v>0</v>
      </c>
      <c r="BF144" s="241">
        <f>IF(N144="snížená",J144,0)</f>
        <v>0</v>
      </c>
      <c r="BG144" s="241">
        <f>IF(N144="zákl. přenesená",J144,0)</f>
        <v>0</v>
      </c>
      <c r="BH144" s="241">
        <f>IF(N144="sníž. přenesená",J144,0)</f>
        <v>0</v>
      </c>
      <c r="BI144" s="241">
        <f>IF(N144="nulová",J144,0)</f>
        <v>0</v>
      </c>
      <c r="BJ144" s="15" t="s">
        <v>84</v>
      </c>
      <c r="BK144" s="241">
        <f>ROUND(I144*H144,2)</f>
        <v>0</v>
      </c>
      <c r="BL144" s="15" t="s">
        <v>149</v>
      </c>
      <c r="BM144" s="240" t="s">
        <v>818</v>
      </c>
    </row>
    <row r="145" s="12" customFormat="1">
      <c r="B145" s="242"/>
      <c r="C145" s="243"/>
      <c r="D145" s="244" t="s">
        <v>151</v>
      </c>
      <c r="E145" s="243"/>
      <c r="F145" s="246" t="s">
        <v>819</v>
      </c>
      <c r="G145" s="243"/>
      <c r="H145" s="247">
        <v>97.146000000000001</v>
      </c>
      <c r="I145" s="248"/>
      <c r="J145" s="243"/>
      <c r="K145" s="243"/>
      <c r="L145" s="249"/>
      <c r="M145" s="250"/>
      <c r="N145" s="251"/>
      <c r="O145" s="251"/>
      <c r="P145" s="251"/>
      <c r="Q145" s="251"/>
      <c r="R145" s="251"/>
      <c r="S145" s="251"/>
      <c r="T145" s="252"/>
      <c r="AT145" s="253" t="s">
        <v>151</v>
      </c>
      <c r="AU145" s="253" t="s">
        <v>86</v>
      </c>
      <c r="AV145" s="12" t="s">
        <v>86</v>
      </c>
      <c r="AW145" s="12" t="s">
        <v>4</v>
      </c>
      <c r="AX145" s="12" t="s">
        <v>84</v>
      </c>
      <c r="AY145" s="253" t="s">
        <v>142</v>
      </c>
    </row>
    <row r="146" s="1" customFormat="1" ht="16.5" customHeight="1">
      <c r="B146" s="36"/>
      <c r="C146" s="229" t="s">
        <v>189</v>
      </c>
      <c r="D146" s="229" t="s">
        <v>144</v>
      </c>
      <c r="E146" s="230" t="s">
        <v>190</v>
      </c>
      <c r="F146" s="231" t="s">
        <v>191</v>
      </c>
      <c r="G146" s="232" t="s">
        <v>147</v>
      </c>
      <c r="H146" s="233">
        <v>8</v>
      </c>
      <c r="I146" s="234"/>
      <c r="J146" s="235">
        <f>ROUND(I146*H146,2)</f>
        <v>0</v>
      </c>
      <c r="K146" s="231" t="s">
        <v>148</v>
      </c>
      <c r="L146" s="41"/>
      <c r="M146" s="236" t="s">
        <v>1</v>
      </c>
      <c r="N146" s="237" t="s">
        <v>42</v>
      </c>
      <c r="O146" s="84"/>
      <c r="P146" s="238">
        <f>O146*H146</f>
        <v>0</v>
      </c>
      <c r="Q146" s="238">
        <v>0</v>
      </c>
      <c r="R146" s="238">
        <f>Q146*H146</f>
        <v>0</v>
      </c>
      <c r="S146" s="238">
        <v>0</v>
      </c>
      <c r="T146" s="239">
        <f>S146*H146</f>
        <v>0</v>
      </c>
      <c r="AR146" s="240" t="s">
        <v>149</v>
      </c>
      <c r="AT146" s="240" t="s">
        <v>144</v>
      </c>
      <c r="AU146" s="240" t="s">
        <v>86</v>
      </c>
      <c r="AY146" s="15" t="s">
        <v>142</v>
      </c>
      <c r="BE146" s="241">
        <f>IF(N146="základní",J146,0)</f>
        <v>0</v>
      </c>
      <c r="BF146" s="241">
        <f>IF(N146="snížená",J146,0)</f>
        <v>0</v>
      </c>
      <c r="BG146" s="241">
        <f>IF(N146="zákl. přenesená",J146,0)</f>
        <v>0</v>
      </c>
      <c r="BH146" s="241">
        <f>IF(N146="sníž. přenesená",J146,0)</f>
        <v>0</v>
      </c>
      <c r="BI146" s="241">
        <f>IF(N146="nulová",J146,0)</f>
        <v>0</v>
      </c>
      <c r="BJ146" s="15" t="s">
        <v>84</v>
      </c>
      <c r="BK146" s="241">
        <f>ROUND(I146*H146,2)</f>
        <v>0</v>
      </c>
      <c r="BL146" s="15" t="s">
        <v>149</v>
      </c>
      <c r="BM146" s="240" t="s">
        <v>820</v>
      </c>
    </row>
    <row r="147" s="1" customFormat="1" ht="24" customHeight="1">
      <c r="B147" s="36"/>
      <c r="C147" s="229" t="s">
        <v>193</v>
      </c>
      <c r="D147" s="229" t="s">
        <v>144</v>
      </c>
      <c r="E147" s="230" t="s">
        <v>194</v>
      </c>
      <c r="F147" s="231" t="s">
        <v>195</v>
      </c>
      <c r="G147" s="232" t="s">
        <v>186</v>
      </c>
      <c r="H147" s="233">
        <v>16</v>
      </c>
      <c r="I147" s="234"/>
      <c r="J147" s="235">
        <f>ROUND(I147*H147,2)</f>
        <v>0</v>
      </c>
      <c r="K147" s="231" t="s">
        <v>148</v>
      </c>
      <c r="L147" s="41"/>
      <c r="M147" s="236" t="s">
        <v>1</v>
      </c>
      <c r="N147" s="237" t="s">
        <v>42</v>
      </c>
      <c r="O147" s="84"/>
      <c r="P147" s="238">
        <f>O147*H147</f>
        <v>0</v>
      </c>
      <c r="Q147" s="238">
        <v>0</v>
      </c>
      <c r="R147" s="238">
        <f>Q147*H147</f>
        <v>0</v>
      </c>
      <c r="S147" s="238">
        <v>0</v>
      </c>
      <c r="T147" s="239">
        <f>S147*H147</f>
        <v>0</v>
      </c>
      <c r="AR147" s="240" t="s">
        <v>149</v>
      </c>
      <c r="AT147" s="240" t="s">
        <v>144</v>
      </c>
      <c r="AU147" s="240" t="s">
        <v>86</v>
      </c>
      <c r="AY147" s="15" t="s">
        <v>142</v>
      </c>
      <c r="BE147" s="241">
        <f>IF(N147="základní",J147,0)</f>
        <v>0</v>
      </c>
      <c r="BF147" s="241">
        <f>IF(N147="snížená",J147,0)</f>
        <v>0</v>
      </c>
      <c r="BG147" s="241">
        <f>IF(N147="zákl. přenesená",J147,0)</f>
        <v>0</v>
      </c>
      <c r="BH147" s="241">
        <f>IF(N147="sníž. přenesená",J147,0)</f>
        <v>0</v>
      </c>
      <c r="BI147" s="241">
        <f>IF(N147="nulová",J147,0)</f>
        <v>0</v>
      </c>
      <c r="BJ147" s="15" t="s">
        <v>84</v>
      </c>
      <c r="BK147" s="241">
        <f>ROUND(I147*H147,2)</f>
        <v>0</v>
      </c>
      <c r="BL147" s="15" t="s">
        <v>149</v>
      </c>
      <c r="BM147" s="240" t="s">
        <v>821</v>
      </c>
    </row>
    <row r="148" s="12" customFormat="1">
      <c r="B148" s="242"/>
      <c r="C148" s="243"/>
      <c r="D148" s="244" t="s">
        <v>151</v>
      </c>
      <c r="E148" s="245" t="s">
        <v>1</v>
      </c>
      <c r="F148" s="246" t="s">
        <v>822</v>
      </c>
      <c r="G148" s="243"/>
      <c r="H148" s="247">
        <v>16</v>
      </c>
      <c r="I148" s="248"/>
      <c r="J148" s="243"/>
      <c r="K148" s="243"/>
      <c r="L148" s="249"/>
      <c r="M148" s="250"/>
      <c r="N148" s="251"/>
      <c r="O148" s="251"/>
      <c r="P148" s="251"/>
      <c r="Q148" s="251"/>
      <c r="R148" s="251"/>
      <c r="S148" s="251"/>
      <c r="T148" s="252"/>
      <c r="AT148" s="253" t="s">
        <v>151</v>
      </c>
      <c r="AU148" s="253" t="s">
        <v>86</v>
      </c>
      <c r="AV148" s="12" t="s">
        <v>86</v>
      </c>
      <c r="AW148" s="12" t="s">
        <v>33</v>
      </c>
      <c r="AX148" s="12" t="s">
        <v>84</v>
      </c>
      <c r="AY148" s="253" t="s">
        <v>142</v>
      </c>
    </row>
    <row r="149" s="1" customFormat="1" ht="16.5" customHeight="1">
      <c r="B149" s="36"/>
      <c r="C149" s="229" t="s">
        <v>198</v>
      </c>
      <c r="D149" s="229" t="s">
        <v>144</v>
      </c>
      <c r="E149" s="230" t="s">
        <v>199</v>
      </c>
      <c r="F149" s="231" t="s">
        <v>200</v>
      </c>
      <c r="G149" s="232" t="s">
        <v>171</v>
      </c>
      <c r="H149" s="233">
        <v>105</v>
      </c>
      <c r="I149" s="234"/>
      <c r="J149" s="235">
        <f>ROUND(I149*H149,2)</f>
        <v>0</v>
      </c>
      <c r="K149" s="231" t="s">
        <v>148</v>
      </c>
      <c r="L149" s="41"/>
      <c r="M149" s="236" t="s">
        <v>1</v>
      </c>
      <c r="N149" s="237" t="s">
        <v>42</v>
      </c>
      <c r="O149" s="84"/>
      <c r="P149" s="238">
        <f>O149*H149</f>
        <v>0</v>
      </c>
      <c r="Q149" s="238">
        <v>0</v>
      </c>
      <c r="R149" s="238">
        <f>Q149*H149</f>
        <v>0</v>
      </c>
      <c r="S149" s="238">
        <v>0</v>
      </c>
      <c r="T149" s="239">
        <f>S149*H149</f>
        <v>0</v>
      </c>
      <c r="AR149" s="240" t="s">
        <v>149</v>
      </c>
      <c r="AT149" s="240" t="s">
        <v>144</v>
      </c>
      <c r="AU149" s="240" t="s">
        <v>86</v>
      </c>
      <c r="AY149" s="15" t="s">
        <v>142</v>
      </c>
      <c r="BE149" s="241">
        <f>IF(N149="základní",J149,0)</f>
        <v>0</v>
      </c>
      <c r="BF149" s="241">
        <f>IF(N149="snížená",J149,0)</f>
        <v>0</v>
      </c>
      <c r="BG149" s="241">
        <f>IF(N149="zákl. přenesená",J149,0)</f>
        <v>0</v>
      </c>
      <c r="BH149" s="241">
        <f>IF(N149="sníž. přenesená",J149,0)</f>
        <v>0</v>
      </c>
      <c r="BI149" s="241">
        <f>IF(N149="nulová",J149,0)</f>
        <v>0</v>
      </c>
      <c r="BJ149" s="15" t="s">
        <v>84</v>
      </c>
      <c r="BK149" s="241">
        <f>ROUND(I149*H149,2)</f>
        <v>0</v>
      </c>
      <c r="BL149" s="15" t="s">
        <v>149</v>
      </c>
      <c r="BM149" s="240" t="s">
        <v>823</v>
      </c>
    </row>
    <row r="150" s="12" customFormat="1">
      <c r="B150" s="242"/>
      <c r="C150" s="243"/>
      <c r="D150" s="244" t="s">
        <v>151</v>
      </c>
      <c r="E150" s="245" t="s">
        <v>1</v>
      </c>
      <c r="F150" s="246" t="s">
        <v>202</v>
      </c>
      <c r="G150" s="243"/>
      <c r="H150" s="247">
        <v>105</v>
      </c>
      <c r="I150" s="248"/>
      <c r="J150" s="243"/>
      <c r="K150" s="243"/>
      <c r="L150" s="249"/>
      <c r="M150" s="250"/>
      <c r="N150" s="251"/>
      <c r="O150" s="251"/>
      <c r="P150" s="251"/>
      <c r="Q150" s="251"/>
      <c r="R150" s="251"/>
      <c r="S150" s="251"/>
      <c r="T150" s="252"/>
      <c r="AT150" s="253" t="s">
        <v>151</v>
      </c>
      <c r="AU150" s="253" t="s">
        <v>86</v>
      </c>
      <c r="AV150" s="12" t="s">
        <v>86</v>
      </c>
      <c r="AW150" s="12" t="s">
        <v>33</v>
      </c>
      <c r="AX150" s="12" t="s">
        <v>84</v>
      </c>
      <c r="AY150" s="253" t="s">
        <v>142</v>
      </c>
    </row>
    <row r="151" s="11" customFormat="1" ht="22.8" customHeight="1">
      <c r="B151" s="213"/>
      <c r="C151" s="214"/>
      <c r="D151" s="215" t="s">
        <v>76</v>
      </c>
      <c r="E151" s="227" t="s">
        <v>164</v>
      </c>
      <c r="F151" s="227" t="s">
        <v>203</v>
      </c>
      <c r="G151" s="214"/>
      <c r="H151" s="214"/>
      <c r="I151" s="217"/>
      <c r="J151" s="228">
        <f>BK151</f>
        <v>0</v>
      </c>
      <c r="K151" s="214"/>
      <c r="L151" s="219"/>
      <c r="M151" s="220"/>
      <c r="N151" s="221"/>
      <c r="O151" s="221"/>
      <c r="P151" s="222">
        <f>SUM(P152:P168)</f>
        <v>0</v>
      </c>
      <c r="Q151" s="221"/>
      <c r="R151" s="222">
        <f>SUM(R152:R168)</f>
        <v>56.720434400000002</v>
      </c>
      <c r="S151" s="221"/>
      <c r="T151" s="223">
        <f>SUM(T152:T168)</f>
        <v>33.672303999999997</v>
      </c>
      <c r="AR151" s="224" t="s">
        <v>84</v>
      </c>
      <c r="AT151" s="225" t="s">
        <v>76</v>
      </c>
      <c r="AU151" s="225" t="s">
        <v>84</v>
      </c>
      <c r="AY151" s="224" t="s">
        <v>142</v>
      </c>
      <c r="BK151" s="226">
        <f>SUM(BK152:BK168)</f>
        <v>0</v>
      </c>
    </row>
    <row r="152" s="1" customFormat="1" ht="16.5" customHeight="1">
      <c r="B152" s="36"/>
      <c r="C152" s="229" t="s">
        <v>204</v>
      </c>
      <c r="D152" s="229" t="s">
        <v>144</v>
      </c>
      <c r="E152" s="230" t="s">
        <v>205</v>
      </c>
      <c r="F152" s="231" t="s">
        <v>206</v>
      </c>
      <c r="G152" s="232" t="s">
        <v>147</v>
      </c>
      <c r="H152" s="233">
        <v>13.103999999999999</v>
      </c>
      <c r="I152" s="234"/>
      <c r="J152" s="235">
        <f>ROUND(I152*H152,2)</f>
        <v>0</v>
      </c>
      <c r="K152" s="231" t="s">
        <v>148</v>
      </c>
      <c r="L152" s="41"/>
      <c r="M152" s="236" t="s">
        <v>1</v>
      </c>
      <c r="N152" s="237" t="s">
        <v>42</v>
      </c>
      <c r="O152" s="84"/>
      <c r="P152" s="238">
        <f>O152*H152</f>
        <v>0</v>
      </c>
      <c r="Q152" s="238">
        <v>2.03485</v>
      </c>
      <c r="R152" s="238">
        <f>Q152*H152</f>
        <v>26.664674399999999</v>
      </c>
      <c r="S152" s="238">
        <v>0</v>
      </c>
      <c r="T152" s="239">
        <f>S152*H152</f>
        <v>0</v>
      </c>
      <c r="AR152" s="240" t="s">
        <v>149</v>
      </c>
      <c r="AT152" s="240" t="s">
        <v>144</v>
      </c>
      <c r="AU152" s="240" t="s">
        <v>86</v>
      </c>
      <c r="AY152" s="15" t="s">
        <v>142</v>
      </c>
      <c r="BE152" s="241">
        <f>IF(N152="základní",J152,0)</f>
        <v>0</v>
      </c>
      <c r="BF152" s="241">
        <f>IF(N152="snížená",J152,0)</f>
        <v>0</v>
      </c>
      <c r="BG152" s="241">
        <f>IF(N152="zákl. přenesená",J152,0)</f>
        <v>0</v>
      </c>
      <c r="BH152" s="241">
        <f>IF(N152="sníž. přenesená",J152,0)</f>
        <v>0</v>
      </c>
      <c r="BI152" s="241">
        <f>IF(N152="nulová",J152,0)</f>
        <v>0</v>
      </c>
      <c r="BJ152" s="15" t="s">
        <v>84</v>
      </c>
      <c r="BK152" s="241">
        <f>ROUND(I152*H152,2)</f>
        <v>0</v>
      </c>
      <c r="BL152" s="15" t="s">
        <v>149</v>
      </c>
      <c r="BM152" s="240" t="s">
        <v>824</v>
      </c>
    </row>
    <row r="153" s="12" customFormat="1">
      <c r="B153" s="242"/>
      <c r="C153" s="243"/>
      <c r="D153" s="244" t="s">
        <v>151</v>
      </c>
      <c r="E153" s="245" t="s">
        <v>1</v>
      </c>
      <c r="F153" s="246" t="s">
        <v>825</v>
      </c>
      <c r="G153" s="243"/>
      <c r="H153" s="247">
        <v>13.103999999999999</v>
      </c>
      <c r="I153" s="248"/>
      <c r="J153" s="243"/>
      <c r="K153" s="243"/>
      <c r="L153" s="249"/>
      <c r="M153" s="250"/>
      <c r="N153" s="251"/>
      <c r="O153" s="251"/>
      <c r="P153" s="251"/>
      <c r="Q153" s="251"/>
      <c r="R153" s="251"/>
      <c r="S153" s="251"/>
      <c r="T153" s="252"/>
      <c r="AT153" s="253" t="s">
        <v>151</v>
      </c>
      <c r="AU153" s="253" t="s">
        <v>86</v>
      </c>
      <c r="AV153" s="12" t="s">
        <v>86</v>
      </c>
      <c r="AW153" s="12" t="s">
        <v>33</v>
      </c>
      <c r="AX153" s="12" t="s">
        <v>84</v>
      </c>
      <c r="AY153" s="253" t="s">
        <v>142</v>
      </c>
    </row>
    <row r="154" s="1" customFormat="1" ht="24" customHeight="1">
      <c r="B154" s="36"/>
      <c r="C154" s="229" t="s">
        <v>209</v>
      </c>
      <c r="D154" s="229" t="s">
        <v>144</v>
      </c>
      <c r="E154" s="230" t="s">
        <v>210</v>
      </c>
      <c r="F154" s="231" t="s">
        <v>211</v>
      </c>
      <c r="G154" s="232" t="s">
        <v>147</v>
      </c>
      <c r="H154" s="233">
        <v>13.613</v>
      </c>
      <c r="I154" s="234"/>
      <c r="J154" s="235">
        <f>ROUND(I154*H154,2)</f>
        <v>0</v>
      </c>
      <c r="K154" s="231" t="s">
        <v>148</v>
      </c>
      <c r="L154" s="41"/>
      <c r="M154" s="236" t="s">
        <v>1</v>
      </c>
      <c r="N154" s="237" t="s">
        <v>42</v>
      </c>
      <c r="O154" s="84"/>
      <c r="P154" s="238">
        <f>O154*H154</f>
        <v>0</v>
      </c>
      <c r="Q154" s="238">
        <v>0</v>
      </c>
      <c r="R154" s="238">
        <f>Q154*H154</f>
        <v>0</v>
      </c>
      <c r="S154" s="238">
        <v>1.8080000000000001</v>
      </c>
      <c r="T154" s="239">
        <f>S154*H154</f>
        <v>24.612303999999998</v>
      </c>
      <c r="AR154" s="240" t="s">
        <v>149</v>
      </c>
      <c r="AT154" s="240" t="s">
        <v>144</v>
      </c>
      <c r="AU154" s="240" t="s">
        <v>86</v>
      </c>
      <c r="AY154" s="15" t="s">
        <v>142</v>
      </c>
      <c r="BE154" s="241">
        <f>IF(N154="základní",J154,0)</f>
        <v>0</v>
      </c>
      <c r="BF154" s="241">
        <f>IF(N154="snížená",J154,0)</f>
        <v>0</v>
      </c>
      <c r="BG154" s="241">
        <f>IF(N154="zákl. přenesená",J154,0)</f>
        <v>0</v>
      </c>
      <c r="BH154" s="241">
        <f>IF(N154="sníž. přenesená",J154,0)</f>
        <v>0</v>
      </c>
      <c r="BI154" s="241">
        <f>IF(N154="nulová",J154,0)</f>
        <v>0</v>
      </c>
      <c r="BJ154" s="15" t="s">
        <v>84</v>
      </c>
      <c r="BK154" s="241">
        <f>ROUND(I154*H154,2)</f>
        <v>0</v>
      </c>
      <c r="BL154" s="15" t="s">
        <v>149</v>
      </c>
      <c r="BM154" s="240" t="s">
        <v>826</v>
      </c>
    </row>
    <row r="155" s="12" customFormat="1">
      <c r="B155" s="242"/>
      <c r="C155" s="243"/>
      <c r="D155" s="244" t="s">
        <v>151</v>
      </c>
      <c r="E155" s="245" t="s">
        <v>1</v>
      </c>
      <c r="F155" s="246" t="s">
        <v>827</v>
      </c>
      <c r="G155" s="243"/>
      <c r="H155" s="247">
        <v>13.613</v>
      </c>
      <c r="I155" s="248"/>
      <c r="J155" s="243"/>
      <c r="K155" s="243"/>
      <c r="L155" s="249"/>
      <c r="M155" s="250"/>
      <c r="N155" s="251"/>
      <c r="O155" s="251"/>
      <c r="P155" s="251"/>
      <c r="Q155" s="251"/>
      <c r="R155" s="251"/>
      <c r="S155" s="251"/>
      <c r="T155" s="252"/>
      <c r="AT155" s="253" t="s">
        <v>151</v>
      </c>
      <c r="AU155" s="253" t="s">
        <v>86</v>
      </c>
      <c r="AV155" s="12" t="s">
        <v>86</v>
      </c>
      <c r="AW155" s="12" t="s">
        <v>33</v>
      </c>
      <c r="AX155" s="12" t="s">
        <v>84</v>
      </c>
      <c r="AY155" s="253" t="s">
        <v>142</v>
      </c>
    </row>
    <row r="156" s="1" customFormat="1" ht="36" customHeight="1">
      <c r="B156" s="36"/>
      <c r="C156" s="229" t="s">
        <v>214</v>
      </c>
      <c r="D156" s="229" t="s">
        <v>144</v>
      </c>
      <c r="E156" s="230" t="s">
        <v>215</v>
      </c>
      <c r="F156" s="231" t="s">
        <v>216</v>
      </c>
      <c r="G156" s="232" t="s">
        <v>217</v>
      </c>
      <c r="H156" s="233">
        <v>15</v>
      </c>
      <c r="I156" s="234"/>
      <c r="J156" s="235">
        <f>ROUND(I156*H156,2)</f>
        <v>0</v>
      </c>
      <c r="K156" s="231" t="s">
        <v>148</v>
      </c>
      <c r="L156" s="41"/>
      <c r="M156" s="236" t="s">
        <v>1</v>
      </c>
      <c r="N156" s="237" t="s">
        <v>42</v>
      </c>
      <c r="O156" s="84"/>
      <c r="P156" s="238">
        <f>O156*H156</f>
        <v>0</v>
      </c>
      <c r="Q156" s="238">
        <v>0</v>
      </c>
      <c r="R156" s="238">
        <f>Q156*H156</f>
        <v>0</v>
      </c>
      <c r="S156" s="238">
        <v>0</v>
      </c>
      <c r="T156" s="239">
        <f>S156*H156</f>
        <v>0</v>
      </c>
      <c r="AR156" s="240" t="s">
        <v>149</v>
      </c>
      <c r="AT156" s="240" t="s">
        <v>144</v>
      </c>
      <c r="AU156" s="240" t="s">
        <v>86</v>
      </c>
      <c r="AY156" s="15" t="s">
        <v>142</v>
      </c>
      <c r="BE156" s="241">
        <f>IF(N156="základní",J156,0)</f>
        <v>0</v>
      </c>
      <c r="BF156" s="241">
        <f>IF(N156="snížená",J156,0)</f>
        <v>0</v>
      </c>
      <c r="BG156" s="241">
        <f>IF(N156="zákl. přenesená",J156,0)</f>
        <v>0</v>
      </c>
      <c r="BH156" s="241">
        <f>IF(N156="sníž. přenesená",J156,0)</f>
        <v>0</v>
      </c>
      <c r="BI156" s="241">
        <f>IF(N156="nulová",J156,0)</f>
        <v>0</v>
      </c>
      <c r="BJ156" s="15" t="s">
        <v>84</v>
      </c>
      <c r="BK156" s="241">
        <f>ROUND(I156*H156,2)</f>
        <v>0</v>
      </c>
      <c r="BL156" s="15" t="s">
        <v>149</v>
      </c>
      <c r="BM156" s="240" t="s">
        <v>828</v>
      </c>
    </row>
    <row r="157" s="12" customFormat="1">
      <c r="B157" s="242"/>
      <c r="C157" s="243"/>
      <c r="D157" s="244" t="s">
        <v>151</v>
      </c>
      <c r="E157" s="245" t="s">
        <v>1</v>
      </c>
      <c r="F157" s="246" t="s">
        <v>829</v>
      </c>
      <c r="G157" s="243"/>
      <c r="H157" s="247">
        <v>15</v>
      </c>
      <c r="I157" s="248"/>
      <c r="J157" s="243"/>
      <c r="K157" s="243"/>
      <c r="L157" s="249"/>
      <c r="M157" s="250"/>
      <c r="N157" s="251"/>
      <c r="O157" s="251"/>
      <c r="P157" s="251"/>
      <c r="Q157" s="251"/>
      <c r="R157" s="251"/>
      <c r="S157" s="251"/>
      <c r="T157" s="252"/>
      <c r="AT157" s="253" t="s">
        <v>151</v>
      </c>
      <c r="AU157" s="253" t="s">
        <v>86</v>
      </c>
      <c r="AV157" s="12" t="s">
        <v>86</v>
      </c>
      <c r="AW157" s="12" t="s">
        <v>33</v>
      </c>
      <c r="AX157" s="12" t="s">
        <v>84</v>
      </c>
      <c r="AY157" s="253" t="s">
        <v>142</v>
      </c>
    </row>
    <row r="158" s="1" customFormat="1" ht="16.5" customHeight="1">
      <c r="B158" s="36"/>
      <c r="C158" s="229" t="s">
        <v>8</v>
      </c>
      <c r="D158" s="229" t="s">
        <v>144</v>
      </c>
      <c r="E158" s="230" t="s">
        <v>220</v>
      </c>
      <c r="F158" s="231" t="s">
        <v>221</v>
      </c>
      <c r="G158" s="232" t="s">
        <v>217</v>
      </c>
      <c r="H158" s="233">
        <v>15</v>
      </c>
      <c r="I158" s="234"/>
      <c r="J158" s="235">
        <f>ROUND(I158*H158,2)</f>
        <v>0</v>
      </c>
      <c r="K158" s="231" t="s">
        <v>148</v>
      </c>
      <c r="L158" s="41"/>
      <c r="M158" s="236" t="s">
        <v>1</v>
      </c>
      <c r="N158" s="237" t="s">
        <v>42</v>
      </c>
      <c r="O158" s="84"/>
      <c r="P158" s="238">
        <f>O158*H158</f>
        <v>0</v>
      </c>
      <c r="Q158" s="238">
        <v>0</v>
      </c>
      <c r="R158" s="238">
        <f>Q158*H158</f>
        <v>0</v>
      </c>
      <c r="S158" s="238">
        <v>0.60399999999999998</v>
      </c>
      <c r="T158" s="239">
        <f>S158*H158</f>
        <v>9.0600000000000005</v>
      </c>
      <c r="AR158" s="240" t="s">
        <v>149</v>
      </c>
      <c r="AT158" s="240" t="s">
        <v>144</v>
      </c>
      <c r="AU158" s="240" t="s">
        <v>86</v>
      </c>
      <c r="AY158" s="15" t="s">
        <v>142</v>
      </c>
      <c r="BE158" s="241">
        <f>IF(N158="základní",J158,0)</f>
        <v>0</v>
      </c>
      <c r="BF158" s="241">
        <f>IF(N158="snížená",J158,0)</f>
        <v>0</v>
      </c>
      <c r="BG158" s="241">
        <f>IF(N158="zákl. přenesená",J158,0)</f>
        <v>0</v>
      </c>
      <c r="BH158" s="241">
        <f>IF(N158="sníž. přenesená",J158,0)</f>
        <v>0</v>
      </c>
      <c r="BI158" s="241">
        <f>IF(N158="nulová",J158,0)</f>
        <v>0</v>
      </c>
      <c r="BJ158" s="15" t="s">
        <v>84</v>
      </c>
      <c r="BK158" s="241">
        <f>ROUND(I158*H158,2)</f>
        <v>0</v>
      </c>
      <c r="BL158" s="15" t="s">
        <v>149</v>
      </c>
      <c r="BM158" s="240" t="s">
        <v>830</v>
      </c>
    </row>
    <row r="159" s="1" customFormat="1" ht="24" customHeight="1">
      <c r="B159" s="36"/>
      <c r="C159" s="229" t="s">
        <v>223</v>
      </c>
      <c r="D159" s="229" t="s">
        <v>144</v>
      </c>
      <c r="E159" s="230" t="s">
        <v>224</v>
      </c>
      <c r="F159" s="231" t="s">
        <v>225</v>
      </c>
      <c r="G159" s="232" t="s">
        <v>226</v>
      </c>
      <c r="H159" s="233">
        <v>4</v>
      </c>
      <c r="I159" s="234"/>
      <c r="J159" s="235">
        <f>ROUND(I159*H159,2)</f>
        <v>0</v>
      </c>
      <c r="K159" s="231" t="s">
        <v>148</v>
      </c>
      <c r="L159" s="41"/>
      <c r="M159" s="236" t="s">
        <v>1</v>
      </c>
      <c r="N159" s="237" t="s">
        <v>42</v>
      </c>
      <c r="O159" s="84"/>
      <c r="P159" s="238">
        <f>O159*H159</f>
        <v>0</v>
      </c>
      <c r="Q159" s="238">
        <v>0.013939999999999999</v>
      </c>
      <c r="R159" s="238">
        <f>Q159*H159</f>
        <v>0.055759999999999997</v>
      </c>
      <c r="S159" s="238">
        <v>0</v>
      </c>
      <c r="T159" s="239">
        <f>S159*H159</f>
        <v>0</v>
      </c>
      <c r="AR159" s="240" t="s">
        <v>149</v>
      </c>
      <c r="AT159" s="240" t="s">
        <v>144</v>
      </c>
      <c r="AU159" s="240" t="s">
        <v>86</v>
      </c>
      <c r="AY159" s="15" t="s">
        <v>142</v>
      </c>
      <c r="BE159" s="241">
        <f>IF(N159="základní",J159,0)</f>
        <v>0</v>
      </c>
      <c r="BF159" s="241">
        <f>IF(N159="snížená",J159,0)</f>
        <v>0</v>
      </c>
      <c r="BG159" s="241">
        <f>IF(N159="zákl. přenesená",J159,0)</f>
        <v>0</v>
      </c>
      <c r="BH159" s="241">
        <f>IF(N159="sníž. přenesená",J159,0)</f>
        <v>0</v>
      </c>
      <c r="BI159" s="241">
        <f>IF(N159="nulová",J159,0)</f>
        <v>0</v>
      </c>
      <c r="BJ159" s="15" t="s">
        <v>84</v>
      </c>
      <c r="BK159" s="241">
        <f>ROUND(I159*H159,2)</f>
        <v>0</v>
      </c>
      <c r="BL159" s="15" t="s">
        <v>149</v>
      </c>
      <c r="BM159" s="240" t="s">
        <v>831</v>
      </c>
    </row>
    <row r="160" s="12" customFormat="1">
      <c r="B160" s="242"/>
      <c r="C160" s="243"/>
      <c r="D160" s="244" t="s">
        <v>151</v>
      </c>
      <c r="E160" s="245" t="s">
        <v>1</v>
      </c>
      <c r="F160" s="246" t="s">
        <v>228</v>
      </c>
      <c r="G160" s="243"/>
      <c r="H160" s="247">
        <v>4</v>
      </c>
      <c r="I160" s="248"/>
      <c r="J160" s="243"/>
      <c r="K160" s="243"/>
      <c r="L160" s="249"/>
      <c r="M160" s="250"/>
      <c r="N160" s="251"/>
      <c r="O160" s="251"/>
      <c r="P160" s="251"/>
      <c r="Q160" s="251"/>
      <c r="R160" s="251"/>
      <c r="S160" s="251"/>
      <c r="T160" s="252"/>
      <c r="AT160" s="253" t="s">
        <v>151</v>
      </c>
      <c r="AU160" s="253" t="s">
        <v>86</v>
      </c>
      <c r="AV160" s="12" t="s">
        <v>86</v>
      </c>
      <c r="AW160" s="12" t="s">
        <v>33</v>
      </c>
      <c r="AX160" s="12" t="s">
        <v>84</v>
      </c>
      <c r="AY160" s="253" t="s">
        <v>142</v>
      </c>
    </row>
    <row r="161" s="1" customFormat="1" ht="36" customHeight="1">
      <c r="B161" s="36"/>
      <c r="C161" s="229" t="s">
        <v>229</v>
      </c>
      <c r="D161" s="229" t="s">
        <v>144</v>
      </c>
      <c r="E161" s="230" t="s">
        <v>230</v>
      </c>
      <c r="F161" s="231" t="s">
        <v>231</v>
      </c>
      <c r="G161" s="232" t="s">
        <v>217</v>
      </c>
      <c r="H161" s="233">
        <v>4</v>
      </c>
      <c r="I161" s="234"/>
      <c r="J161" s="235">
        <f>ROUND(I161*H161,2)</f>
        <v>0</v>
      </c>
      <c r="K161" s="231" t="s">
        <v>148</v>
      </c>
      <c r="L161" s="41"/>
      <c r="M161" s="236" t="s">
        <v>1</v>
      </c>
      <c r="N161" s="237" t="s">
        <v>42</v>
      </c>
      <c r="O161" s="84"/>
      <c r="P161" s="238">
        <f>O161*H161</f>
        <v>0</v>
      </c>
      <c r="Q161" s="238">
        <v>0</v>
      </c>
      <c r="R161" s="238">
        <f>Q161*H161</f>
        <v>0</v>
      </c>
      <c r="S161" s="238">
        <v>0</v>
      </c>
      <c r="T161" s="239">
        <f>S161*H161</f>
        <v>0</v>
      </c>
      <c r="AR161" s="240" t="s">
        <v>149</v>
      </c>
      <c r="AT161" s="240" t="s">
        <v>144</v>
      </c>
      <c r="AU161" s="240" t="s">
        <v>86</v>
      </c>
      <c r="AY161" s="15" t="s">
        <v>142</v>
      </c>
      <c r="BE161" s="241">
        <f>IF(N161="základní",J161,0)</f>
        <v>0</v>
      </c>
      <c r="BF161" s="241">
        <f>IF(N161="snížená",J161,0)</f>
        <v>0</v>
      </c>
      <c r="BG161" s="241">
        <f>IF(N161="zákl. přenesená",J161,0)</f>
        <v>0</v>
      </c>
      <c r="BH161" s="241">
        <f>IF(N161="sníž. přenesená",J161,0)</f>
        <v>0</v>
      </c>
      <c r="BI161" s="241">
        <f>IF(N161="nulová",J161,0)</f>
        <v>0</v>
      </c>
      <c r="BJ161" s="15" t="s">
        <v>84</v>
      </c>
      <c r="BK161" s="241">
        <f>ROUND(I161*H161,2)</f>
        <v>0</v>
      </c>
      <c r="BL161" s="15" t="s">
        <v>149</v>
      </c>
      <c r="BM161" s="240" t="s">
        <v>832</v>
      </c>
    </row>
    <row r="162" s="1" customFormat="1" ht="16.5" customHeight="1">
      <c r="B162" s="36"/>
      <c r="C162" s="229" t="s">
        <v>233</v>
      </c>
      <c r="D162" s="229" t="s">
        <v>144</v>
      </c>
      <c r="E162" s="230" t="s">
        <v>234</v>
      </c>
      <c r="F162" s="231" t="s">
        <v>235</v>
      </c>
      <c r="G162" s="232" t="s">
        <v>226</v>
      </c>
      <c r="H162" s="233">
        <v>4</v>
      </c>
      <c r="I162" s="234"/>
      <c r="J162" s="235">
        <f>ROUND(I162*H162,2)</f>
        <v>0</v>
      </c>
      <c r="K162" s="231" t="s">
        <v>148</v>
      </c>
      <c r="L162" s="41"/>
      <c r="M162" s="236" t="s">
        <v>1</v>
      </c>
      <c r="N162" s="237" t="s">
        <v>42</v>
      </c>
      <c r="O162" s="84"/>
      <c r="P162" s="238">
        <f>O162*H162</f>
        <v>0</v>
      </c>
      <c r="Q162" s="238">
        <v>0</v>
      </c>
      <c r="R162" s="238">
        <f>Q162*H162</f>
        <v>0</v>
      </c>
      <c r="S162" s="238">
        <v>0</v>
      </c>
      <c r="T162" s="239">
        <f>S162*H162</f>
        <v>0</v>
      </c>
      <c r="AR162" s="240" t="s">
        <v>149</v>
      </c>
      <c r="AT162" s="240" t="s">
        <v>144</v>
      </c>
      <c r="AU162" s="240" t="s">
        <v>86</v>
      </c>
      <c r="AY162" s="15" t="s">
        <v>142</v>
      </c>
      <c r="BE162" s="241">
        <f>IF(N162="základní",J162,0)</f>
        <v>0</v>
      </c>
      <c r="BF162" s="241">
        <f>IF(N162="snížená",J162,0)</f>
        <v>0</v>
      </c>
      <c r="BG162" s="241">
        <f>IF(N162="zákl. přenesená",J162,0)</f>
        <v>0</v>
      </c>
      <c r="BH162" s="241">
        <f>IF(N162="sníž. přenesená",J162,0)</f>
        <v>0</v>
      </c>
      <c r="BI162" s="241">
        <f>IF(N162="nulová",J162,0)</f>
        <v>0</v>
      </c>
      <c r="BJ162" s="15" t="s">
        <v>84</v>
      </c>
      <c r="BK162" s="241">
        <f>ROUND(I162*H162,2)</f>
        <v>0</v>
      </c>
      <c r="BL162" s="15" t="s">
        <v>149</v>
      </c>
      <c r="BM162" s="240" t="s">
        <v>833</v>
      </c>
    </row>
    <row r="163" s="12" customFormat="1">
      <c r="B163" s="242"/>
      <c r="C163" s="243"/>
      <c r="D163" s="244" t="s">
        <v>151</v>
      </c>
      <c r="E163" s="245" t="s">
        <v>1</v>
      </c>
      <c r="F163" s="246" t="s">
        <v>228</v>
      </c>
      <c r="G163" s="243"/>
      <c r="H163" s="247">
        <v>4</v>
      </c>
      <c r="I163" s="248"/>
      <c r="J163" s="243"/>
      <c r="K163" s="243"/>
      <c r="L163" s="249"/>
      <c r="M163" s="250"/>
      <c r="N163" s="251"/>
      <c r="O163" s="251"/>
      <c r="P163" s="251"/>
      <c r="Q163" s="251"/>
      <c r="R163" s="251"/>
      <c r="S163" s="251"/>
      <c r="T163" s="252"/>
      <c r="AT163" s="253" t="s">
        <v>151</v>
      </c>
      <c r="AU163" s="253" t="s">
        <v>86</v>
      </c>
      <c r="AV163" s="12" t="s">
        <v>86</v>
      </c>
      <c r="AW163" s="12" t="s">
        <v>33</v>
      </c>
      <c r="AX163" s="12" t="s">
        <v>84</v>
      </c>
      <c r="AY163" s="253" t="s">
        <v>142</v>
      </c>
    </row>
    <row r="164" s="1" customFormat="1" ht="16.5" customHeight="1">
      <c r="B164" s="36"/>
      <c r="C164" s="229" t="s">
        <v>237</v>
      </c>
      <c r="D164" s="229" t="s">
        <v>144</v>
      </c>
      <c r="E164" s="230" t="s">
        <v>238</v>
      </c>
      <c r="F164" s="231" t="s">
        <v>239</v>
      </c>
      <c r="G164" s="232" t="s">
        <v>147</v>
      </c>
      <c r="H164" s="233">
        <v>15</v>
      </c>
      <c r="I164" s="234"/>
      <c r="J164" s="235">
        <f>ROUND(I164*H164,2)</f>
        <v>0</v>
      </c>
      <c r="K164" s="231" t="s">
        <v>240</v>
      </c>
      <c r="L164" s="41"/>
      <c r="M164" s="236" t="s">
        <v>1</v>
      </c>
      <c r="N164" s="237" t="s">
        <v>42</v>
      </c>
      <c r="O164" s="84"/>
      <c r="P164" s="238">
        <f>O164*H164</f>
        <v>0</v>
      </c>
      <c r="Q164" s="238">
        <v>0</v>
      </c>
      <c r="R164" s="238">
        <f>Q164*H164</f>
        <v>0</v>
      </c>
      <c r="S164" s="238">
        <v>0</v>
      </c>
      <c r="T164" s="239">
        <f>S164*H164</f>
        <v>0</v>
      </c>
      <c r="AR164" s="240" t="s">
        <v>149</v>
      </c>
      <c r="AT164" s="240" t="s">
        <v>144</v>
      </c>
      <c r="AU164" s="240" t="s">
        <v>86</v>
      </c>
      <c r="AY164" s="15" t="s">
        <v>142</v>
      </c>
      <c r="BE164" s="241">
        <f>IF(N164="základní",J164,0)</f>
        <v>0</v>
      </c>
      <c r="BF164" s="241">
        <f>IF(N164="snížená",J164,0)</f>
        <v>0</v>
      </c>
      <c r="BG164" s="241">
        <f>IF(N164="zákl. přenesená",J164,0)</f>
        <v>0</v>
      </c>
      <c r="BH164" s="241">
        <f>IF(N164="sníž. přenesená",J164,0)</f>
        <v>0</v>
      </c>
      <c r="BI164" s="241">
        <f>IF(N164="nulová",J164,0)</f>
        <v>0</v>
      </c>
      <c r="BJ164" s="15" t="s">
        <v>84</v>
      </c>
      <c r="BK164" s="241">
        <f>ROUND(I164*H164,2)</f>
        <v>0</v>
      </c>
      <c r="BL164" s="15" t="s">
        <v>149</v>
      </c>
      <c r="BM164" s="240" t="s">
        <v>834</v>
      </c>
    </row>
    <row r="165" s="12" customFormat="1">
      <c r="B165" s="242"/>
      <c r="C165" s="243"/>
      <c r="D165" s="244" t="s">
        <v>151</v>
      </c>
      <c r="E165" s="245" t="s">
        <v>1</v>
      </c>
      <c r="F165" s="246" t="s">
        <v>242</v>
      </c>
      <c r="G165" s="243"/>
      <c r="H165" s="247">
        <v>15</v>
      </c>
      <c r="I165" s="248"/>
      <c r="J165" s="243"/>
      <c r="K165" s="243"/>
      <c r="L165" s="249"/>
      <c r="M165" s="250"/>
      <c r="N165" s="251"/>
      <c r="O165" s="251"/>
      <c r="P165" s="251"/>
      <c r="Q165" s="251"/>
      <c r="R165" s="251"/>
      <c r="S165" s="251"/>
      <c r="T165" s="252"/>
      <c r="AT165" s="253" t="s">
        <v>151</v>
      </c>
      <c r="AU165" s="253" t="s">
        <v>86</v>
      </c>
      <c r="AV165" s="12" t="s">
        <v>86</v>
      </c>
      <c r="AW165" s="12" t="s">
        <v>33</v>
      </c>
      <c r="AX165" s="12" t="s">
        <v>84</v>
      </c>
      <c r="AY165" s="253" t="s">
        <v>142</v>
      </c>
    </row>
    <row r="166" s="1" customFormat="1" ht="16.5" customHeight="1">
      <c r="B166" s="36"/>
      <c r="C166" s="265" t="s">
        <v>243</v>
      </c>
      <c r="D166" s="265" t="s">
        <v>183</v>
      </c>
      <c r="E166" s="266" t="s">
        <v>244</v>
      </c>
      <c r="F166" s="267" t="s">
        <v>245</v>
      </c>
      <c r="G166" s="268" t="s">
        <v>186</v>
      </c>
      <c r="H166" s="269">
        <v>30</v>
      </c>
      <c r="I166" s="270"/>
      <c r="J166" s="271">
        <f>ROUND(I166*H166,2)</f>
        <v>0</v>
      </c>
      <c r="K166" s="267" t="s">
        <v>148</v>
      </c>
      <c r="L166" s="272"/>
      <c r="M166" s="273" t="s">
        <v>1</v>
      </c>
      <c r="N166" s="274" t="s">
        <v>42</v>
      </c>
      <c r="O166" s="84"/>
      <c r="P166" s="238">
        <f>O166*H166</f>
        <v>0</v>
      </c>
      <c r="Q166" s="238">
        <v>1</v>
      </c>
      <c r="R166" s="238">
        <f>Q166*H166</f>
        <v>30</v>
      </c>
      <c r="S166" s="238">
        <v>0</v>
      </c>
      <c r="T166" s="239">
        <f>S166*H166</f>
        <v>0</v>
      </c>
      <c r="AR166" s="240" t="s">
        <v>182</v>
      </c>
      <c r="AT166" s="240" t="s">
        <v>183</v>
      </c>
      <c r="AU166" s="240" t="s">
        <v>86</v>
      </c>
      <c r="AY166" s="15" t="s">
        <v>142</v>
      </c>
      <c r="BE166" s="241">
        <f>IF(N166="základní",J166,0)</f>
        <v>0</v>
      </c>
      <c r="BF166" s="241">
        <f>IF(N166="snížená",J166,0)</f>
        <v>0</v>
      </c>
      <c r="BG166" s="241">
        <f>IF(N166="zákl. přenesená",J166,0)</f>
        <v>0</v>
      </c>
      <c r="BH166" s="241">
        <f>IF(N166="sníž. přenesená",J166,0)</f>
        <v>0</v>
      </c>
      <c r="BI166" s="241">
        <f>IF(N166="nulová",J166,0)</f>
        <v>0</v>
      </c>
      <c r="BJ166" s="15" t="s">
        <v>84</v>
      </c>
      <c r="BK166" s="241">
        <f>ROUND(I166*H166,2)</f>
        <v>0</v>
      </c>
      <c r="BL166" s="15" t="s">
        <v>149</v>
      </c>
      <c r="BM166" s="240" t="s">
        <v>835</v>
      </c>
    </row>
    <row r="167" s="12" customFormat="1">
      <c r="B167" s="242"/>
      <c r="C167" s="243"/>
      <c r="D167" s="244" t="s">
        <v>151</v>
      </c>
      <c r="E167" s="243"/>
      <c r="F167" s="246" t="s">
        <v>247</v>
      </c>
      <c r="G167" s="243"/>
      <c r="H167" s="247">
        <v>30</v>
      </c>
      <c r="I167" s="248"/>
      <c r="J167" s="243"/>
      <c r="K167" s="243"/>
      <c r="L167" s="249"/>
      <c r="M167" s="250"/>
      <c r="N167" s="251"/>
      <c r="O167" s="251"/>
      <c r="P167" s="251"/>
      <c r="Q167" s="251"/>
      <c r="R167" s="251"/>
      <c r="S167" s="251"/>
      <c r="T167" s="252"/>
      <c r="AT167" s="253" t="s">
        <v>151</v>
      </c>
      <c r="AU167" s="253" t="s">
        <v>86</v>
      </c>
      <c r="AV167" s="12" t="s">
        <v>86</v>
      </c>
      <c r="AW167" s="12" t="s">
        <v>4</v>
      </c>
      <c r="AX167" s="12" t="s">
        <v>84</v>
      </c>
      <c r="AY167" s="253" t="s">
        <v>142</v>
      </c>
    </row>
    <row r="168" s="1" customFormat="1" ht="24" customHeight="1">
      <c r="B168" s="36"/>
      <c r="C168" s="229" t="s">
        <v>7</v>
      </c>
      <c r="D168" s="229" t="s">
        <v>144</v>
      </c>
      <c r="E168" s="230" t="s">
        <v>248</v>
      </c>
      <c r="F168" s="231" t="s">
        <v>249</v>
      </c>
      <c r="G168" s="232" t="s">
        <v>250</v>
      </c>
      <c r="H168" s="233">
        <v>1.2</v>
      </c>
      <c r="I168" s="234"/>
      <c r="J168" s="235">
        <f>ROUND(I168*H168,2)</f>
        <v>0</v>
      </c>
      <c r="K168" s="231" t="s">
        <v>240</v>
      </c>
      <c r="L168" s="41"/>
      <c r="M168" s="236" t="s">
        <v>1</v>
      </c>
      <c r="N168" s="237" t="s">
        <v>42</v>
      </c>
      <c r="O168" s="84"/>
      <c r="P168" s="238">
        <f>O168*H168</f>
        <v>0</v>
      </c>
      <c r="Q168" s="238">
        <v>0</v>
      </c>
      <c r="R168" s="238">
        <f>Q168*H168</f>
        <v>0</v>
      </c>
      <c r="S168" s="238">
        <v>0</v>
      </c>
      <c r="T168" s="239">
        <f>S168*H168</f>
        <v>0</v>
      </c>
      <c r="AR168" s="240" t="s">
        <v>149</v>
      </c>
      <c r="AT168" s="240" t="s">
        <v>144</v>
      </c>
      <c r="AU168" s="240" t="s">
        <v>86</v>
      </c>
      <c r="AY168" s="15" t="s">
        <v>142</v>
      </c>
      <c r="BE168" s="241">
        <f>IF(N168="základní",J168,0)</f>
        <v>0</v>
      </c>
      <c r="BF168" s="241">
        <f>IF(N168="snížená",J168,0)</f>
        <v>0</v>
      </c>
      <c r="BG168" s="241">
        <f>IF(N168="zákl. přenesená",J168,0)</f>
        <v>0</v>
      </c>
      <c r="BH168" s="241">
        <f>IF(N168="sníž. přenesená",J168,0)</f>
        <v>0</v>
      </c>
      <c r="BI168" s="241">
        <f>IF(N168="nulová",J168,0)</f>
        <v>0</v>
      </c>
      <c r="BJ168" s="15" t="s">
        <v>84</v>
      </c>
      <c r="BK168" s="241">
        <f>ROUND(I168*H168,2)</f>
        <v>0</v>
      </c>
      <c r="BL168" s="15" t="s">
        <v>149</v>
      </c>
      <c r="BM168" s="240" t="s">
        <v>836</v>
      </c>
    </row>
    <row r="169" s="11" customFormat="1" ht="22.8" customHeight="1">
      <c r="B169" s="213"/>
      <c r="C169" s="214"/>
      <c r="D169" s="215" t="s">
        <v>76</v>
      </c>
      <c r="E169" s="227" t="s">
        <v>189</v>
      </c>
      <c r="F169" s="227" t="s">
        <v>252</v>
      </c>
      <c r="G169" s="214"/>
      <c r="H169" s="214"/>
      <c r="I169" s="217"/>
      <c r="J169" s="228">
        <f>BK169</f>
        <v>0</v>
      </c>
      <c r="K169" s="214"/>
      <c r="L169" s="219"/>
      <c r="M169" s="220"/>
      <c r="N169" s="221"/>
      <c r="O169" s="221"/>
      <c r="P169" s="222">
        <f>SUM(P170:P175)</f>
        <v>0</v>
      </c>
      <c r="Q169" s="221"/>
      <c r="R169" s="222">
        <f>SUM(R170:R175)</f>
        <v>0.93304259999999994</v>
      </c>
      <c r="S169" s="221"/>
      <c r="T169" s="223">
        <f>SUM(T170:T175)</f>
        <v>18.600209999999997</v>
      </c>
      <c r="AR169" s="224" t="s">
        <v>84</v>
      </c>
      <c r="AT169" s="225" t="s">
        <v>76</v>
      </c>
      <c r="AU169" s="225" t="s">
        <v>84</v>
      </c>
      <c r="AY169" s="224" t="s">
        <v>142</v>
      </c>
      <c r="BK169" s="226">
        <f>SUM(BK170:BK175)</f>
        <v>0</v>
      </c>
    </row>
    <row r="170" s="1" customFormat="1" ht="16.5" customHeight="1">
      <c r="B170" s="36"/>
      <c r="C170" s="229" t="s">
        <v>253</v>
      </c>
      <c r="D170" s="229" t="s">
        <v>144</v>
      </c>
      <c r="E170" s="230" t="s">
        <v>254</v>
      </c>
      <c r="F170" s="231" t="s">
        <v>255</v>
      </c>
      <c r="G170" s="232" t="s">
        <v>147</v>
      </c>
      <c r="H170" s="233">
        <v>1.629</v>
      </c>
      <c r="I170" s="234"/>
      <c r="J170" s="235">
        <f>ROUND(I170*H170,2)</f>
        <v>0</v>
      </c>
      <c r="K170" s="231" t="s">
        <v>148</v>
      </c>
      <c r="L170" s="41"/>
      <c r="M170" s="236" t="s">
        <v>1</v>
      </c>
      <c r="N170" s="237" t="s">
        <v>42</v>
      </c>
      <c r="O170" s="84"/>
      <c r="P170" s="238">
        <f>O170*H170</f>
        <v>0</v>
      </c>
      <c r="Q170" s="238">
        <v>0.12</v>
      </c>
      <c r="R170" s="238">
        <f>Q170*H170</f>
        <v>0.19547999999999999</v>
      </c>
      <c r="S170" s="238">
        <v>2.4900000000000002</v>
      </c>
      <c r="T170" s="239">
        <f>S170*H170</f>
        <v>4.0562100000000001</v>
      </c>
      <c r="AR170" s="240" t="s">
        <v>149</v>
      </c>
      <c r="AT170" s="240" t="s">
        <v>144</v>
      </c>
      <c r="AU170" s="240" t="s">
        <v>86</v>
      </c>
      <c r="AY170" s="15" t="s">
        <v>142</v>
      </c>
      <c r="BE170" s="241">
        <f>IF(N170="základní",J170,0)</f>
        <v>0</v>
      </c>
      <c r="BF170" s="241">
        <f>IF(N170="snížená",J170,0)</f>
        <v>0</v>
      </c>
      <c r="BG170" s="241">
        <f>IF(N170="zákl. přenesená",J170,0)</f>
        <v>0</v>
      </c>
      <c r="BH170" s="241">
        <f>IF(N170="sníž. přenesená",J170,0)</f>
        <v>0</v>
      </c>
      <c r="BI170" s="241">
        <f>IF(N170="nulová",J170,0)</f>
        <v>0</v>
      </c>
      <c r="BJ170" s="15" t="s">
        <v>84</v>
      </c>
      <c r="BK170" s="241">
        <f>ROUND(I170*H170,2)</f>
        <v>0</v>
      </c>
      <c r="BL170" s="15" t="s">
        <v>149</v>
      </c>
      <c r="BM170" s="240" t="s">
        <v>837</v>
      </c>
    </row>
    <row r="171" s="12" customFormat="1">
      <c r="B171" s="242"/>
      <c r="C171" s="243"/>
      <c r="D171" s="244" t="s">
        <v>151</v>
      </c>
      <c r="E171" s="245" t="s">
        <v>1</v>
      </c>
      <c r="F171" s="246" t="s">
        <v>838</v>
      </c>
      <c r="G171" s="243"/>
      <c r="H171" s="247">
        <v>1.629</v>
      </c>
      <c r="I171" s="248"/>
      <c r="J171" s="243"/>
      <c r="K171" s="243"/>
      <c r="L171" s="249"/>
      <c r="M171" s="250"/>
      <c r="N171" s="251"/>
      <c r="O171" s="251"/>
      <c r="P171" s="251"/>
      <c r="Q171" s="251"/>
      <c r="R171" s="251"/>
      <c r="S171" s="251"/>
      <c r="T171" s="252"/>
      <c r="AT171" s="253" t="s">
        <v>151</v>
      </c>
      <c r="AU171" s="253" t="s">
        <v>86</v>
      </c>
      <c r="AV171" s="12" t="s">
        <v>86</v>
      </c>
      <c r="AW171" s="12" t="s">
        <v>33</v>
      </c>
      <c r="AX171" s="12" t="s">
        <v>84</v>
      </c>
      <c r="AY171" s="253" t="s">
        <v>142</v>
      </c>
    </row>
    <row r="172" s="1" customFormat="1" ht="16.5" customHeight="1">
      <c r="B172" s="36"/>
      <c r="C172" s="229" t="s">
        <v>258</v>
      </c>
      <c r="D172" s="229" t="s">
        <v>144</v>
      </c>
      <c r="E172" s="230" t="s">
        <v>259</v>
      </c>
      <c r="F172" s="231" t="s">
        <v>260</v>
      </c>
      <c r="G172" s="232" t="s">
        <v>147</v>
      </c>
      <c r="H172" s="233">
        <v>6.0599999999999996</v>
      </c>
      <c r="I172" s="234"/>
      <c r="J172" s="235">
        <f>ROUND(I172*H172,2)</f>
        <v>0</v>
      </c>
      <c r="K172" s="231" t="s">
        <v>148</v>
      </c>
      <c r="L172" s="41"/>
      <c r="M172" s="236" t="s">
        <v>1</v>
      </c>
      <c r="N172" s="237" t="s">
        <v>42</v>
      </c>
      <c r="O172" s="84"/>
      <c r="P172" s="238">
        <f>O172*H172</f>
        <v>0</v>
      </c>
      <c r="Q172" s="238">
        <v>0.12171</v>
      </c>
      <c r="R172" s="238">
        <f>Q172*H172</f>
        <v>0.73756259999999996</v>
      </c>
      <c r="S172" s="238">
        <v>2.3999999999999999</v>
      </c>
      <c r="T172" s="239">
        <f>S172*H172</f>
        <v>14.543999999999999</v>
      </c>
      <c r="AR172" s="240" t="s">
        <v>149</v>
      </c>
      <c r="AT172" s="240" t="s">
        <v>144</v>
      </c>
      <c r="AU172" s="240" t="s">
        <v>86</v>
      </c>
      <c r="AY172" s="15" t="s">
        <v>142</v>
      </c>
      <c r="BE172" s="241">
        <f>IF(N172="základní",J172,0)</f>
        <v>0</v>
      </c>
      <c r="BF172" s="241">
        <f>IF(N172="snížená",J172,0)</f>
        <v>0</v>
      </c>
      <c r="BG172" s="241">
        <f>IF(N172="zákl. přenesená",J172,0)</f>
        <v>0</v>
      </c>
      <c r="BH172" s="241">
        <f>IF(N172="sníž. přenesená",J172,0)</f>
        <v>0</v>
      </c>
      <c r="BI172" s="241">
        <f>IF(N172="nulová",J172,0)</f>
        <v>0</v>
      </c>
      <c r="BJ172" s="15" t="s">
        <v>84</v>
      </c>
      <c r="BK172" s="241">
        <f>ROUND(I172*H172,2)</f>
        <v>0</v>
      </c>
      <c r="BL172" s="15" t="s">
        <v>149</v>
      </c>
      <c r="BM172" s="240" t="s">
        <v>839</v>
      </c>
    </row>
    <row r="173" s="12" customFormat="1">
      <c r="B173" s="242"/>
      <c r="C173" s="243"/>
      <c r="D173" s="244" t="s">
        <v>151</v>
      </c>
      <c r="E173" s="245" t="s">
        <v>1</v>
      </c>
      <c r="F173" s="246" t="s">
        <v>262</v>
      </c>
      <c r="G173" s="243"/>
      <c r="H173" s="247">
        <v>1.9219999999999999</v>
      </c>
      <c r="I173" s="248"/>
      <c r="J173" s="243"/>
      <c r="K173" s="243"/>
      <c r="L173" s="249"/>
      <c r="M173" s="250"/>
      <c r="N173" s="251"/>
      <c r="O173" s="251"/>
      <c r="P173" s="251"/>
      <c r="Q173" s="251"/>
      <c r="R173" s="251"/>
      <c r="S173" s="251"/>
      <c r="T173" s="252"/>
      <c r="AT173" s="253" t="s">
        <v>151</v>
      </c>
      <c r="AU173" s="253" t="s">
        <v>86</v>
      </c>
      <c r="AV173" s="12" t="s">
        <v>86</v>
      </c>
      <c r="AW173" s="12" t="s">
        <v>33</v>
      </c>
      <c r="AX173" s="12" t="s">
        <v>77</v>
      </c>
      <c r="AY173" s="253" t="s">
        <v>142</v>
      </c>
    </row>
    <row r="174" s="12" customFormat="1">
      <c r="B174" s="242"/>
      <c r="C174" s="243"/>
      <c r="D174" s="244" t="s">
        <v>151</v>
      </c>
      <c r="E174" s="245" t="s">
        <v>1</v>
      </c>
      <c r="F174" s="246" t="s">
        <v>840</v>
      </c>
      <c r="G174" s="243"/>
      <c r="H174" s="247">
        <v>4.1379999999999999</v>
      </c>
      <c r="I174" s="248"/>
      <c r="J174" s="243"/>
      <c r="K174" s="243"/>
      <c r="L174" s="249"/>
      <c r="M174" s="250"/>
      <c r="N174" s="251"/>
      <c r="O174" s="251"/>
      <c r="P174" s="251"/>
      <c r="Q174" s="251"/>
      <c r="R174" s="251"/>
      <c r="S174" s="251"/>
      <c r="T174" s="252"/>
      <c r="AT174" s="253" t="s">
        <v>151</v>
      </c>
      <c r="AU174" s="253" t="s">
        <v>86</v>
      </c>
      <c r="AV174" s="12" t="s">
        <v>86</v>
      </c>
      <c r="AW174" s="12" t="s">
        <v>33</v>
      </c>
      <c r="AX174" s="12" t="s">
        <v>77</v>
      </c>
      <c r="AY174" s="253" t="s">
        <v>142</v>
      </c>
    </row>
    <row r="175" s="13" customFormat="1">
      <c r="B175" s="254"/>
      <c r="C175" s="255"/>
      <c r="D175" s="244" t="s">
        <v>151</v>
      </c>
      <c r="E175" s="256" t="s">
        <v>1</v>
      </c>
      <c r="F175" s="257" t="s">
        <v>181</v>
      </c>
      <c r="G175" s="255"/>
      <c r="H175" s="258">
        <v>6.0599999999999996</v>
      </c>
      <c r="I175" s="259"/>
      <c r="J175" s="255"/>
      <c r="K175" s="255"/>
      <c r="L175" s="260"/>
      <c r="M175" s="261"/>
      <c r="N175" s="262"/>
      <c r="O175" s="262"/>
      <c r="P175" s="262"/>
      <c r="Q175" s="262"/>
      <c r="R175" s="262"/>
      <c r="S175" s="262"/>
      <c r="T175" s="263"/>
      <c r="AT175" s="264" t="s">
        <v>151</v>
      </c>
      <c r="AU175" s="264" t="s">
        <v>86</v>
      </c>
      <c r="AV175" s="13" t="s">
        <v>149</v>
      </c>
      <c r="AW175" s="13" t="s">
        <v>33</v>
      </c>
      <c r="AX175" s="13" t="s">
        <v>84</v>
      </c>
      <c r="AY175" s="264" t="s">
        <v>142</v>
      </c>
    </row>
    <row r="176" s="11" customFormat="1" ht="22.8" customHeight="1">
      <c r="B176" s="213"/>
      <c r="C176" s="214"/>
      <c r="D176" s="215" t="s">
        <v>76</v>
      </c>
      <c r="E176" s="227" t="s">
        <v>264</v>
      </c>
      <c r="F176" s="227" t="s">
        <v>265</v>
      </c>
      <c r="G176" s="214"/>
      <c r="H176" s="214"/>
      <c r="I176" s="217"/>
      <c r="J176" s="228">
        <f>BK176</f>
        <v>0</v>
      </c>
      <c r="K176" s="214"/>
      <c r="L176" s="219"/>
      <c r="M176" s="220"/>
      <c r="N176" s="221"/>
      <c r="O176" s="221"/>
      <c r="P176" s="222">
        <f>SUM(P177:P187)</f>
        <v>0</v>
      </c>
      <c r="Q176" s="221"/>
      <c r="R176" s="222">
        <f>SUM(R177:R187)</f>
        <v>0</v>
      </c>
      <c r="S176" s="221"/>
      <c r="T176" s="223">
        <f>SUM(T177:T187)</f>
        <v>0</v>
      </c>
      <c r="AR176" s="224" t="s">
        <v>84</v>
      </c>
      <c r="AT176" s="225" t="s">
        <v>76</v>
      </c>
      <c r="AU176" s="225" t="s">
        <v>84</v>
      </c>
      <c r="AY176" s="224" t="s">
        <v>142</v>
      </c>
      <c r="BK176" s="226">
        <f>SUM(BK177:BK187)</f>
        <v>0</v>
      </c>
    </row>
    <row r="177" s="1" customFormat="1" ht="24" customHeight="1">
      <c r="B177" s="36"/>
      <c r="C177" s="229" t="s">
        <v>266</v>
      </c>
      <c r="D177" s="229" t="s">
        <v>144</v>
      </c>
      <c r="E177" s="230" t="s">
        <v>267</v>
      </c>
      <c r="F177" s="231" t="s">
        <v>268</v>
      </c>
      <c r="G177" s="232" t="s">
        <v>186</v>
      </c>
      <c r="H177" s="233">
        <v>49.253</v>
      </c>
      <c r="I177" s="234"/>
      <c r="J177" s="235">
        <f>ROUND(I177*H177,2)</f>
        <v>0</v>
      </c>
      <c r="K177" s="231" t="s">
        <v>148</v>
      </c>
      <c r="L177" s="41"/>
      <c r="M177" s="236" t="s">
        <v>1</v>
      </c>
      <c r="N177" s="237" t="s">
        <v>42</v>
      </c>
      <c r="O177" s="84"/>
      <c r="P177" s="238">
        <f>O177*H177</f>
        <v>0</v>
      </c>
      <c r="Q177" s="238">
        <v>0</v>
      </c>
      <c r="R177" s="238">
        <f>Q177*H177</f>
        <v>0</v>
      </c>
      <c r="S177" s="238">
        <v>0</v>
      </c>
      <c r="T177" s="239">
        <f>S177*H177</f>
        <v>0</v>
      </c>
      <c r="AR177" s="240" t="s">
        <v>149</v>
      </c>
      <c r="AT177" s="240" t="s">
        <v>144</v>
      </c>
      <c r="AU177" s="240" t="s">
        <v>86</v>
      </c>
      <c r="AY177" s="15" t="s">
        <v>142</v>
      </c>
      <c r="BE177" s="241">
        <f>IF(N177="základní",J177,0)</f>
        <v>0</v>
      </c>
      <c r="BF177" s="241">
        <f>IF(N177="snížená",J177,0)</f>
        <v>0</v>
      </c>
      <c r="BG177" s="241">
        <f>IF(N177="zákl. přenesená",J177,0)</f>
        <v>0</v>
      </c>
      <c r="BH177" s="241">
        <f>IF(N177="sníž. přenesená",J177,0)</f>
        <v>0</v>
      </c>
      <c r="BI177" s="241">
        <f>IF(N177="nulová",J177,0)</f>
        <v>0</v>
      </c>
      <c r="BJ177" s="15" t="s">
        <v>84</v>
      </c>
      <c r="BK177" s="241">
        <f>ROUND(I177*H177,2)</f>
        <v>0</v>
      </c>
      <c r="BL177" s="15" t="s">
        <v>149</v>
      </c>
      <c r="BM177" s="240" t="s">
        <v>841</v>
      </c>
    </row>
    <row r="178" s="12" customFormat="1">
      <c r="B178" s="242"/>
      <c r="C178" s="243"/>
      <c r="D178" s="244" t="s">
        <v>151</v>
      </c>
      <c r="E178" s="245" t="s">
        <v>802</v>
      </c>
      <c r="F178" s="246" t="s">
        <v>803</v>
      </c>
      <c r="G178" s="243"/>
      <c r="H178" s="247">
        <v>49.253</v>
      </c>
      <c r="I178" s="248"/>
      <c r="J178" s="243"/>
      <c r="K178" s="243"/>
      <c r="L178" s="249"/>
      <c r="M178" s="250"/>
      <c r="N178" s="251"/>
      <c r="O178" s="251"/>
      <c r="P178" s="251"/>
      <c r="Q178" s="251"/>
      <c r="R178" s="251"/>
      <c r="S178" s="251"/>
      <c r="T178" s="252"/>
      <c r="AT178" s="253" t="s">
        <v>151</v>
      </c>
      <c r="AU178" s="253" t="s">
        <v>86</v>
      </c>
      <c r="AV178" s="12" t="s">
        <v>86</v>
      </c>
      <c r="AW178" s="12" t="s">
        <v>33</v>
      </c>
      <c r="AX178" s="12" t="s">
        <v>84</v>
      </c>
      <c r="AY178" s="253" t="s">
        <v>142</v>
      </c>
    </row>
    <row r="179" s="1" customFormat="1" ht="16.5" customHeight="1">
      <c r="B179" s="36"/>
      <c r="C179" s="229" t="s">
        <v>270</v>
      </c>
      <c r="D179" s="229" t="s">
        <v>144</v>
      </c>
      <c r="E179" s="230" t="s">
        <v>271</v>
      </c>
      <c r="F179" s="231" t="s">
        <v>272</v>
      </c>
      <c r="G179" s="232" t="s">
        <v>186</v>
      </c>
      <c r="H179" s="233">
        <v>935.80700000000002</v>
      </c>
      <c r="I179" s="234"/>
      <c r="J179" s="235">
        <f>ROUND(I179*H179,2)</f>
        <v>0</v>
      </c>
      <c r="K179" s="231" t="s">
        <v>148</v>
      </c>
      <c r="L179" s="41"/>
      <c r="M179" s="236" t="s">
        <v>1</v>
      </c>
      <c r="N179" s="237" t="s">
        <v>42</v>
      </c>
      <c r="O179" s="84"/>
      <c r="P179" s="238">
        <f>O179*H179</f>
        <v>0</v>
      </c>
      <c r="Q179" s="238">
        <v>0</v>
      </c>
      <c r="R179" s="238">
        <f>Q179*H179</f>
        <v>0</v>
      </c>
      <c r="S179" s="238">
        <v>0</v>
      </c>
      <c r="T179" s="239">
        <f>S179*H179</f>
        <v>0</v>
      </c>
      <c r="AR179" s="240" t="s">
        <v>149</v>
      </c>
      <c r="AT179" s="240" t="s">
        <v>144</v>
      </c>
      <c r="AU179" s="240" t="s">
        <v>86</v>
      </c>
      <c r="AY179" s="15" t="s">
        <v>142</v>
      </c>
      <c r="BE179" s="241">
        <f>IF(N179="základní",J179,0)</f>
        <v>0</v>
      </c>
      <c r="BF179" s="241">
        <f>IF(N179="snížená",J179,0)</f>
        <v>0</v>
      </c>
      <c r="BG179" s="241">
        <f>IF(N179="zákl. přenesená",J179,0)</f>
        <v>0</v>
      </c>
      <c r="BH179" s="241">
        <f>IF(N179="sníž. přenesená",J179,0)</f>
        <v>0</v>
      </c>
      <c r="BI179" s="241">
        <f>IF(N179="nulová",J179,0)</f>
        <v>0</v>
      </c>
      <c r="BJ179" s="15" t="s">
        <v>84</v>
      </c>
      <c r="BK179" s="241">
        <f>ROUND(I179*H179,2)</f>
        <v>0</v>
      </c>
      <c r="BL179" s="15" t="s">
        <v>149</v>
      </c>
      <c r="BM179" s="240" t="s">
        <v>842</v>
      </c>
    </row>
    <row r="180" s="12" customFormat="1">
      <c r="B180" s="242"/>
      <c r="C180" s="243"/>
      <c r="D180" s="244" t="s">
        <v>151</v>
      </c>
      <c r="E180" s="245" t="s">
        <v>1</v>
      </c>
      <c r="F180" s="246" t="s">
        <v>843</v>
      </c>
      <c r="G180" s="243"/>
      <c r="H180" s="247">
        <v>935.80700000000002</v>
      </c>
      <c r="I180" s="248"/>
      <c r="J180" s="243"/>
      <c r="K180" s="243"/>
      <c r="L180" s="249"/>
      <c r="M180" s="250"/>
      <c r="N180" s="251"/>
      <c r="O180" s="251"/>
      <c r="P180" s="251"/>
      <c r="Q180" s="251"/>
      <c r="R180" s="251"/>
      <c r="S180" s="251"/>
      <c r="T180" s="252"/>
      <c r="AT180" s="253" t="s">
        <v>151</v>
      </c>
      <c r="AU180" s="253" t="s">
        <v>86</v>
      </c>
      <c r="AV180" s="12" t="s">
        <v>86</v>
      </c>
      <c r="AW180" s="12" t="s">
        <v>33</v>
      </c>
      <c r="AX180" s="12" t="s">
        <v>84</v>
      </c>
      <c r="AY180" s="253" t="s">
        <v>142</v>
      </c>
    </row>
    <row r="181" s="1" customFormat="1" ht="24" customHeight="1">
      <c r="B181" s="36"/>
      <c r="C181" s="229" t="s">
        <v>275</v>
      </c>
      <c r="D181" s="229" t="s">
        <v>144</v>
      </c>
      <c r="E181" s="230" t="s">
        <v>276</v>
      </c>
      <c r="F181" s="231" t="s">
        <v>277</v>
      </c>
      <c r="G181" s="232" t="s">
        <v>186</v>
      </c>
      <c r="H181" s="233">
        <v>49.253</v>
      </c>
      <c r="I181" s="234"/>
      <c r="J181" s="235">
        <f>ROUND(I181*H181,2)</f>
        <v>0</v>
      </c>
      <c r="K181" s="231" t="s">
        <v>148</v>
      </c>
      <c r="L181" s="41"/>
      <c r="M181" s="236" t="s">
        <v>1</v>
      </c>
      <c r="N181" s="237" t="s">
        <v>42</v>
      </c>
      <c r="O181" s="84"/>
      <c r="P181" s="238">
        <f>O181*H181</f>
        <v>0</v>
      </c>
      <c r="Q181" s="238">
        <v>0</v>
      </c>
      <c r="R181" s="238">
        <f>Q181*H181</f>
        <v>0</v>
      </c>
      <c r="S181" s="238">
        <v>0</v>
      </c>
      <c r="T181" s="239">
        <f>S181*H181</f>
        <v>0</v>
      </c>
      <c r="AR181" s="240" t="s">
        <v>149</v>
      </c>
      <c r="AT181" s="240" t="s">
        <v>144</v>
      </c>
      <c r="AU181" s="240" t="s">
        <v>86</v>
      </c>
      <c r="AY181" s="15" t="s">
        <v>142</v>
      </c>
      <c r="BE181" s="241">
        <f>IF(N181="základní",J181,0)</f>
        <v>0</v>
      </c>
      <c r="BF181" s="241">
        <f>IF(N181="snížená",J181,0)</f>
        <v>0</v>
      </c>
      <c r="BG181" s="241">
        <f>IF(N181="zákl. přenesená",J181,0)</f>
        <v>0</v>
      </c>
      <c r="BH181" s="241">
        <f>IF(N181="sníž. přenesená",J181,0)</f>
        <v>0</v>
      </c>
      <c r="BI181" s="241">
        <f>IF(N181="nulová",J181,0)</f>
        <v>0</v>
      </c>
      <c r="BJ181" s="15" t="s">
        <v>84</v>
      </c>
      <c r="BK181" s="241">
        <f>ROUND(I181*H181,2)</f>
        <v>0</v>
      </c>
      <c r="BL181" s="15" t="s">
        <v>149</v>
      </c>
      <c r="BM181" s="240" t="s">
        <v>844</v>
      </c>
    </row>
    <row r="182" s="12" customFormat="1">
      <c r="B182" s="242"/>
      <c r="C182" s="243"/>
      <c r="D182" s="244" t="s">
        <v>151</v>
      </c>
      <c r="E182" s="245" t="s">
        <v>1</v>
      </c>
      <c r="F182" s="246" t="s">
        <v>802</v>
      </c>
      <c r="G182" s="243"/>
      <c r="H182" s="247">
        <v>49.253</v>
      </c>
      <c r="I182" s="248"/>
      <c r="J182" s="243"/>
      <c r="K182" s="243"/>
      <c r="L182" s="249"/>
      <c r="M182" s="250"/>
      <c r="N182" s="251"/>
      <c r="O182" s="251"/>
      <c r="P182" s="251"/>
      <c r="Q182" s="251"/>
      <c r="R182" s="251"/>
      <c r="S182" s="251"/>
      <c r="T182" s="252"/>
      <c r="AT182" s="253" t="s">
        <v>151</v>
      </c>
      <c r="AU182" s="253" t="s">
        <v>86</v>
      </c>
      <c r="AV182" s="12" t="s">
        <v>86</v>
      </c>
      <c r="AW182" s="12" t="s">
        <v>33</v>
      </c>
      <c r="AX182" s="12" t="s">
        <v>84</v>
      </c>
      <c r="AY182" s="253" t="s">
        <v>142</v>
      </c>
    </row>
    <row r="183" s="1" customFormat="1" ht="24" customHeight="1">
      <c r="B183" s="36"/>
      <c r="C183" s="229" t="s">
        <v>279</v>
      </c>
      <c r="D183" s="229" t="s">
        <v>144</v>
      </c>
      <c r="E183" s="230" t="s">
        <v>280</v>
      </c>
      <c r="F183" s="231" t="s">
        <v>281</v>
      </c>
      <c r="G183" s="232" t="s">
        <v>186</v>
      </c>
      <c r="H183" s="233">
        <v>34.033999999999999</v>
      </c>
      <c r="I183" s="234"/>
      <c r="J183" s="235">
        <f>ROUND(I183*H183,2)</f>
        <v>0</v>
      </c>
      <c r="K183" s="231" t="s">
        <v>148</v>
      </c>
      <c r="L183" s="41"/>
      <c r="M183" s="236" t="s">
        <v>1</v>
      </c>
      <c r="N183" s="237" t="s">
        <v>42</v>
      </c>
      <c r="O183" s="84"/>
      <c r="P183" s="238">
        <f>O183*H183</f>
        <v>0</v>
      </c>
      <c r="Q183" s="238">
        <v>0</v>
      </c>
      <c r="R183" s="238">
        <f>Q183*H183</f>
        <v>0</v>
      </c>
      <c r="S183" s="238">
        <v>0</v>
      </c>
      <c r="T183" s="239">
        <f>S183*H183</f>
        <v>0</v>
      </c>
      <c r="AR183" s="240" t="s">
        <v>149</v>
      </c>
      <c r="AT183" s="240" t="s">
        <v>144</v>
      </c>
      <c r="AU183" s="240" t="s">
        <v>86</v>
      </c>
      <c r="AY183" s="15" t="s">
        <v>142</v>
      </c>
      <c r="BE183" s="241">
        <f>IF(N183="základní",J183,0)</f>
        <v>0</v>
      </c>
      <c r="BF183" s="241">
        <f>IF(N183="snížená",J183,0)</f>
        <v>0</v>
      </c>
      <c r="BG183" s="241">
        <f>IF(N183="zákl. přenesená",J183,0)</f>
        <v>0</v>
      </c>
      <c r="BH183" s="241">
        <f>IF(N183="sníž. přenesená",J183,0)</f>
        <v>0</v>
      </c>
      <c r="BI183" s="241">
        <f>IF(N183="nulová",J183,0)</f>
        <v>0</v>
      </c>
      <c r="BJ183" s="15" t="s">
        <v>84</v>
      </c>
      <c r="BK183" s="241">
        <f>ROUND(I183*H183,2)</f>
        <v>0</v>
      </c>
      <c r="BL183" s="15" t="s">
        <v>149</v>
      </c>
      <c r="BM183" s="240" t="s">
        <v>845</v>
      </c>
    </row>
    <row r="184" s="12" customFormat="1">
      <c r="B184" s="242"/>
      <c r="C184" s="243"/>
      <c r="D184" s="244" t="s">
        <v>151</v>
      </c>
      <c r="E184" s="245" t="s">
        <v>1</v>
      </c>
      <c r="F184" s="246" t="s">
        <v>846</v>
      </c>
      <c r="G184" s="243"/>
      <c r="H184" s="247">
        <v>34.033999999999999</v>
      </c>
      <c r="I184" s="248"/>
      <c r="J184" s="243"/>
      <c r="K184" s="243"/>
      <c r="L184" s="249"/>
      <c r="M184" s="250"/>
      <c r="N184" s="251"/>
      <c r="O184" s="251"/>
      <c r="P184" s="251"/>
      <c r="Q184" s="251"/>
      <c r="R184" s="251"/>
      <c r="S184" s="251"/>
      <c r="T184" s="252"/>
      <c r="AT184" s="253" t="s">
        <v>151</v>
      </c>
      <c r="AU184" s="253" t="s">
        <v>86</v>
      </c>
      <c r="AV184" s="12" t="s">
        <v>86</v>
      </c>
      <c r="AW184" s="12" t="s">
        <v>33</v>
      </c>
      <c r="AX184" s="12" t="s">
        <v>84</v>
      </c>
      <c r="AY184" s="253" t="s">
        <v>142</v>
      </c>
    </row>
    <row r="185" s="1" customFormat="1" ht="36" customHeight="1">
      <c r="B185" s="36"/>
      <c r="C185" s="229" t="s">
        <v>284</v>
      </c>
      <c r="D185" s="229" t="s">
        <v>144</v>
      </c>
      <c r="E185" s="230" t="s">
        <v>285</v>
      </c>
      <c r="F185" s="231" t="s">
        <v>286</v>
      </c>
      <c r="G185" s="232" t="s">
        <v>186</v>
      </c>
      <c r="H185" s="233">
        <v>12.119999999999999</v>
      </c>
      <c r="I185" s="234"/>
      <c r="J185" s="235">
        <f>ROUND(I185*H185,2)</f>
        <v>0</v>
      </c>
      <c r="K185" s="231" t="s">
        <v>148</v>
      </c>
      <c r="L185" s="41"/>
      <c r="M185" s="236" t="s">
        <v>1</v>
      </c>
      <c r="N185" s="237" t="s">
        <v>42</v>
      </c>
      <c r="O185" s="84"/>
      <c r="P185" s="238">
        <f>O185*H185</f>
        <v>0</v>
      </c>
      <c r="Q185" s="238">
        <v>0</v>
      </c>
      <c r="R185" s="238">
        <f>Q185*H185</f>
        <v>0</v>
      </c>
      <c r="S185" s="238">
        <v>0</v>
      </c>
      <c r="T185" s="239">
        <f>S185*H185</f>
        <v>0</v>
      </c>
      <c r="AR185" s="240" t="s">
        <v>149</v>
      </c>
      <c r="AT185" s="240" t="s">
        <v>144</v>
      </c>
      <c r="AU185" s="240" t="s">
        <v>86</v>
      </c>
      <c r="AY185" s="15" t="s">
        <v>142</v>
      </c>
      <c r="BE185" s="241">
        <f>IF(N185="základní",J185,0)</f>
        <v>0</v>
      </c>
      <c r="BF185" s="241">
        <f>IF(N185="snížená",J185,0)</f>
        <v>0</v>
      </c>
      <c r="BG185" s="241">
        <f>IF(N185="zákl. přenesená",J185,0)</f>
        <v>0</v>
      </c>
      <c r="BH185" s="241">
        <f>IF(N185="sníž. přenesená",J185,0)</f>
        <v>0</v>
      </c>
      <c r="BI185" s="241">
        <f>IF(N185="nulová",J185,0)</f>
        <v>0</v>
      </c>
      <c r="BJ185" s="15" t="s">
        <v>84</v>
      </c>
      <c r="BK185" s="241">
        <f>ROUND(I185*H185,2)</f>
        <v>0</v>
      </c>
      <c r="BL185" s="15" t="s">
        <v>149</v>
      </c>
      <c r="BM185" s="240" t="s">
        <v>847</v>
      </c>
    </row>
    <row r="186" s="1" customFormat="1" ht="24" customHeight="1">
      <c r="B186" s="36"/>
      <c r="C186" s="229" t="s">
        <v>289</v>
      </c>
      <c r="D186" s="229" t="s">
        <v>144</v>
      </c>
      <c r="E186" s="230" t="s">
        <v>290</v>
      </c>
      <c r="F186" s="231" t="s">
        <v>291</v>
      </c>
      <c r="G186" s="232" t="s">
        <v>186</v>
      </c>
      <c r="H186" s="233">
        <v>154.79900000000001</v>
      </c>
      <c r="I186" s="234"/>
      <c r="J186" s="235">
        <f>ROUND(I186*H186,2)</f>
        <v>0</v>
      </c>
      <c r="K186" s="231" t="s">
        <v>148</v>
      </c>
      <c r="L186" s="41"/>
      <c r="M186" s="236" t="s">
        <v>1</v>
      </c>
      <c r="N186" s="237" t="s">
        <v>42</v>
      </c>
      <c r="O186" s="84"/>
      <c r="P186" s="238">
        <f>O186*H186</f>
        <v>0</v>
      </c>
      <c r="Q186" s="238">
        <v>0</v>
      </c>
      <c r="R186" s="238">
        <f>Q186*H186</f>
        <v>0</v>
      </c>
      <c r="S186" s="238">
        <v>0</v>
      </c>
      <c r="T186" s="239">
        <f>S186*H186</f>
        <v>0</v>
      </c>
      <c r="AR186" s="240" t="s">
        <v>149</v>
      </c>
      <c r="AT186" s="240" t="s">
        <v>144</v>
      </c>
      <c r="AU186" s="240" t="s">
        <v>86</v>
      </c>
      <c r="AY186" s="15" t="s">
        <v>142</v>
      </c>
      <c r="BE186" s="241">
        <f>IF(N186="základní",J186,0)</f>
        <v>0</v>
      </c>
      <c r="BF186" s="241">
        <f>IF(N186="snížená",J186,0)</f>
        <v>0</v>
      </c>
      <c r="BG186" s="241">
        <f>IF(N186="zákl. přenesená",J186,0)</f>
        <v>0</v>
      </c>
      <c r="BH186" s="241">
        <f>IF(N186="sníž. přenesená",J186,0)</f>
        <v>0</v>
      </c>
      <c r="BI186" s="241">
        <f>IF(N186="nulová",J186,0)</f>
        <v>0</v>
      </c>
      <c r="BJ186" s="15" t="s">
        <v>84</v>
      </c>
      <c r="BK186" s="241">
        <f>ROUND(I186*H186,2)</f>
        <v>0</v>
      </c>
      <c r="BL186" s="15" t="s">
        <v>149</v>
      </c>
      <c r="BM186" s="240" t="s">
        <v>848</v>
      </c>
    </row>
    <row r="187" s="1" customFormat="1" ht="24" customHeight="1">
      <c r="B187" s="36"/>
      <c r="C187" s="229" t="s">
        <v>293</v>
      </c>
      <c r="D187" s="229" t="s">
        <v>144</v>
      </c>
      <c r="E187" s="230" t="s">
        <v>294</v>
      </c>
      <c r="F187" s="231" t="s">
        <v>295</v>
      </c>
      <c r="G187" s="232" t="s">
        <v>186</v>
      </c>
      <c r="H187" s="233">
        <v>154.79900000000001</v>
      </c>
      <c r="I187" s="234"/>
      <c r="J187" s="235">
        <f>ROUND(I187*H187,2)</f>
        <v>0</v>
      </c>
      <c r="K187" s="231" t="s">
        <v>148</v>
      </c>
      <c r="L187" s="41"/>
      <c r="M187" s="236" t="s">
        <v>1</v>
      </c>
      <c r="N187" s="237" t="s">
        <v>42</v>
      </c>
      <c r="O187" s="84"/>
      <c r="P187" s="238">
        <f>O187*H187</f>
        <v>0</v>
      </c>
      <c r="Q187" s="238">
        <v>0</v>
      </c>
      <c r="R187" s="238">
        <f>Q187*H187</f>
        <v>0</v>
      </c>
      <c r="S187" s="238">
        <v>0</v>
      </c>
      <c r="T187" s="239">
        <f>S187*H187</f>
        <v>0</v>
      </c>
      <c r="AR187" s="240" t="s">
        <v>149</v>
      </c>
      <c r="AT187" s="240" t="s">
        <v>144</v>
      </c>
      <c r="AU187" s="240" t="s">
        <v>86</v>
      </c>
      <c r="AY187" s="15" t="s">
        <v>142</v>
      </c>
      <c r="BE187" s="241">
        <f>IF(N187="základní",J187,0)</f>
        <v>0</v>
      </c>
      <c r="BF187" s="241">
        <f>IF(N187="snížená",J187,0)</f>
        <v>0</v>
      </c>
      <c r="BG187" s="241">
        <f>IF(N187="zákl. přenesená",J187,0)</f>
        <v>0</v>
      </c>
      <c r="BH187" s="241">
        <f>IF(N187="sníž. přenesená",J187,0)</f>
        <v>0</v>
      </c>
      <c r="BI187" s="241">
        <f>IF(N187="nulová",J187,0)</f>
        <v>0</v>
      </c>
      <c r="BJ187" s="15" t="s">
        <v>84</v>
      </c>
      <c r="BK187" s="241">
        <f>ROUND(I187*H187,2)</f>
        <v>0</v>
      </c>
      <c r="BL187" s="15" t="s">
        <v>149</v>
      </c>
      <c r="BM187" s="240" t="s">
        <v>849</v>
      </c>
    </row>
    <row r="188" s="11" customFormat="1" ht="22.8" customHeight="1">
      <c r="B188" s="213"/>
      <c r="C188" s="214"/>
      <c r="D188" s="215" t="s">
        <v>76</v>
      </c>
      <c r="E188" s="227" t="s">
        <v>297</v>
      </c>
      <c r="F188" s="227" t="s">
        <v>298</v>
      </c>
      <c r="G188" s="214"/>
      <c r="H188" s="214"/>
      <c r="I188" s="217"/>
      <c r="J188" s="228">
        <f>BK188</f>
        <v>0</v>
      </c>
      <c r="K188" s="214"/>
      <c r="L188" s="219"/>
      <c r="M188" s="220"/>
      <c r="N188" s="221"/>
      <c r="O188" s="221"/>
      <c r="P188" s="222">
        <f>SUM(P189:P194)</f>
        <v>0</v>
      </c>
      <c r="Q188" s="221"/>
      <c r="R188" s="222">
        <f>SUM(R189:R194)</f>
        <v>0</v>
      </c>
      <c r="S188" s="221"/>
      <c r="T188" s="223">
        <f>SUM(T189:T194)</f>
        <v>0</v>
      </c>
      <c r="AR188" s="224" t="s">
        <v>84</v>
      </c>
      <c r="AT188" s="225" t="s">
        <v>76</v>
      </c>
      <c r="AU188" s="225" t="s">
        <v>84</v>
      </c>
      <c r="AY188" s="224" t="s">
        <v>142</v>
      </c>
      <c r="BK188" s="226">
        <f>SUM(BK189:BK194)</f>
        <v>0</v>
      </c>
    </row>
    <row r="189" s="1" customFormat="1" ht="16.5" customHeight="1">
      <c r="B189" s="36"/>
      <c r="C189" s="229" t="s">
        <v>299</v>
      </c>
      <c r="D189" s="229" t="s">
        <v>144</v>
      </c>
      <c r="E189" s="230" t="s">
        <v>300</v>
      </c>
      <c r="F189" s="231" t="s">
        <v>301</v>
      </c>
      <c r="G189" s="232" t="s">
        <v>302</v>
      </c>
      <c r="H189" s="233">
        <v>30</v>
      </c>
      <c r="I189" s="234"/>
      <c r="J189" s="235">
        <f>ROUND(I189*H189,2)</f>
        <v>0</v>
      </c>
      <c r="K189" s="231" t="s">
        <v>240</v>
      </c>
      <c r="L189" s="41"/>
      <c r="M189" s="236" t="s">
        <v>1</v>
      </c>
      <c r="N189" s="237" t="s">
        <v>42</v>
      </c>
      <c r="O189" s="84"/>
      <c r="P189" s="238">
        <f>O189*H189</f>
        <v>0</v>
      </c>
      <c r="Q189" s="238">
        <v>0</v>
      </c>
      <c r="R189" s="238">
        <f>Q189*H189</f>
        <v>0</v>
      </c>
      <c r="S189" s="238">
        <v>0</v>
      </c>
      <c r="T189" s="239">
        <f>S189*H189</f>
        <v>0</v>
      </c>
      <c r="AR189" s="240" t="s">
        <v>149</v>
      </c>
      <c r="AT189" s="240" t="s">
        <v>144</v>
      </c>
      <c r="AU189" s="240" t="s">
        <v>86</v>
      </c>
      <c r="AY189" s="15" t="s">
        <v>142</v>
      </c>
      <c r="BE189" s="241">
        <f>IF(N189="základní",J189,0)</f>
        <v>0</v>
      </c>
      <c r="BF189" s="241">
        <f>IF(N189="snížená",J189,0)</f>
        <v>0</v>
      </c>
      <c r="BG189" s="241">
        <f>IF(N189="zákl. přenesená",J189,0)</f>
        <v>0</v>
      </c>
      <c r="BH189" s="241">
        <f>IF(N189="sníž. přenesená",J189,0)</f>
        <v>0</v>
      </c>
      <c r="BI189" s="241">
        <f>IF(N189="nulová",J189,0)</f>
        <v>0</v>
      </c>
      <c r="BJ189" s="15" t="s">
        <v>84</v>
      </c>
      <c r="BK189" s="241">
        <f>ROUND(I189*H189,2)</f>
        <v>0</v>
      </c>
      <c r="BL189" s="15" t="s">
        <v>149</v>
      </c>
      <c r="BM189" s="240" t="s">
        <v>850</v>
      </c>
    </row>
    <row r="190" s="1" customFormat="1">
      <c r="B190" s="36"/>
      <c r="C190" s="37"/>
      <c r="D190" s="244" t="s">
        <v>304</v>
      </c>
      <c r="E190" s="37"/>
      <c r="F190" s="275" t="s">
        <v>851</v>
      </c>
      <c r="G190" s="37"/>
      <c r="H190" s="37"/>
      <c r="I190" s="147"/>
      <c r="J190" s="37"/>
      <c r="K190" s="37"/>
      <c r="L190" s="41"/>
      <c r="M190" s="276"/>
      <c r="N190" s="84"/>
      <c r="O190" s="84"/>
      <c r="P190" s="84"/>
      <c r="Q190" s="84"/>
      <c r="R190" s="84"/>
      <c r="S190" s="84"/>
      <c r="T190" s="85"/>
      <c r="AT190" s="15" t="s">
        <v>304</v>
      </c>
      <c r="AU190" s="15" t="s">
        <v>86</v>
      </c>
    </row>
    <row r="191" s="12" customFormat="1">
      <c r="B191" s="242"/>
      <c r="C191" s="243"/>
      <c r="D191" s="244" t="s">
        <v>151</v>
      </c>
      <c r="E191" s="245" t="s">
        <v>1</v>
      </c>
      <c r="F191" s="246" t="s">
        <v>306</v>
      </c>
      <c r="G191" s="243"/>
      <c r="H191" s="247">
        <v>30</v>
      </c>
      <c r="I191" s="248"/>
      <c r="J191" s="243"/>
      <c r="K191" s="243"/>
      <c r="L191" s="249"/>
      <c r="M191" s="250"/>
      <c r="N191" s="251"/>
      <c r="O191" s="251"/>
      <c r="P191" s="251"/>
      <c r="Q191" s="251"/>
      <c r="R191" s="251"/>
      <c r="S191" s="251"/>
      <c r="T191" s="252"/>
      <c r="AT191" s="253" t="s">
        <v>151</v>
      </c>
      <c r="AU191" s="253" t="s">
        <v>86</v>
      </c>
      <c r="AV191" s="12" t="s">
        <v>86</v>
      </c>
      <c r="AW191" s="12" t="s">
        <v>33</v>
      </c>
      <c r="AX191" s="12" t="s">
        <v>84</v>
      </c>
      <c r="AY191" s="253" t="s">
        <v>142</v>
      </c>
    </row>
    <row r="192" s="1" customFormat="1" ht="16.5" customHeight="1">
      <c r="B192" s="36"/>
      <c r="C192" s="229" t="s">
        <v>307</v>
      </c>
      <c r="D192" s="229" t="s">
        <v>144</v>
      </c>
      <c r="E192" s="230" t="s">
        <v>308</v>
      </c>
      <c r="F192" s="231" t="s">
        <v>309</v>
      </c>
      <c r="G192" s="232" t="s">
        <v>302</v>
      </c>
      <c r="H192" s="233">
        <v>30</v>
      </c>
      <c r="I192" s="234"/>
      <c r="J192" s="235">
        <f>ROUND(I192*H192,2)</f>
        <v>0</v>
      </c>
      <c r="K192" s="231" t="s">
        <v>240</v>
      </c>
      <c r="L192" s="41"/>
      <c r="M192" s="236" t="s">
        <v>1</v>
      </c>
      <c r="N192" s="237" t="s">
        <v>42</v>
      </c>
      <c r="O192" s="84"/>
      <c r="P192" s="238">
        <f>O192*H192</f>
        <v>0</v>
      </c>
      <c r="Q192" s="238">
        <v>0</v>
      </c>
      <c r="R192" s="238">
        <f>Q192*H192</f>
        <v>0</v>
      </c>
      <c r="S192" s="238">
        <v>0</v>
      </c>
      <c r="T192" s="239">
        <f>S192*H192</f>
        <v>0</v>
      </c>
      <c r="AR192" s="240" t="s">
        <v>149</v>
      </c>
      <c r="AT192" s="240" t="s">
        <v>144</v>
      </c>
      <c r="AU192" s="240" t="s">
        <v>86</v>
      </c>
      <c r="AY192" s="15" t="s">
        <v>142</v>
      </c>
      <c r="BE192" s="241">
        <f>IF(N192="základní",J192,0)</f>
        <v>0</v>
      </c>
      <c r="BF192" s="241">
        <f>IF(N192="snížená",J192,0)</f>
        <v>0</v>
      </c>
      <c r="BG192" s="241">
        <f>IF(N192="zákl. přenesená",J192,0)</f>
        <v>0</v>
      </c>
      <c r="BH192" s="241">
        <f>IF(N192="sníž. přenesená",J192,0)</f>
        <v>0</v>
      </c>
      <c r="BI192" s="241">
        <f>IF(N192="nulová",J192,0)</f>
        <v>0</v>
      </c>
      <c r="BJ192" s="15" t="s">
        <v>84</v>
      </c>
      <c r="BK192" s="241">
        <f>ROUND(I192*H192,2)</f>
        <v>0</v>
      </c>
      <c r="BL192" s="15" t="s">
        <v>149</v>
      </c>
      <c r="BM192" s="240" t="s">
        <v>852</v>
      </c>
    </row>
    <row r="193" s="1" customFormat="1" ht="16.5" customHeight="1">
      <c r="B193" s="36"/>
      <c r="C193" s="229" t="s">
        <v>311</v>
      </c>
      <c r="D193" s="229" t="s">
        <v>144</v>
      </c>
      <c r="E193" s="230" t="s">
        <v>312</v>
      </c>
      <c r="F193" s="231" t="s">
        <v>313</v>
      </c>
      <c r="G193" s="232" t="s">
        <v>186</v>
      </c>
      <c r="H193" s="233">
        <v>49.253</v>
      </c>
      <c r="I193" s="234"/>
      <c r="J193" s="235">
        <f>ROUND(I193*H193,2)</f>
        <v>0</v>
      </c>
      <c r="K193" s="231" t="s">
        <v>148</v>
      </c>
      <c r="L193" s="41"/>
      <c r="M193" s="236" t="s">
        <v>1</v>
      </c>
      <c r="N193" s="237" t="s">
        <v>42</v>
      </c>
      <c r="O193" s="84"/>
      <c r="P193" s="238">
        <f>O193*H193</f>
        <v>0</v>
      </c>
      <c r="Q193" s="238">
        <v>0</v>
      </c>
      <c r="R193" s="238">
        <f>Q193*H193</f>
        <v>0</v>
      </c>
      <c r="S193" s="238">
        <v>0</v>
      </c>
      <c r="T193" s="239">
        <f>S193*H193</f>
        <v>0</v>
      </c>
      <c r="AR193" s="240" t="s">
        <v>149</v>
      </c>
      <c r="AT193" s="240" t="s">
        <v>144</v>
      </c>
      <c r="AU193" s="240" t="s">
        <v>86</v>
      </c>
      <c r="AY193" s="15" t="s">
        <v>142</v>
      </c>
      <c r="BE193" s="241">
        <f>IF(N193="základní",J193,0)</f>
        <v>0</v>
      </c>
      <c r="BF193" s="241">
        <f>IF(N193="snížená",J193,0)</f>
        <v>0</v>
      </c>
      <c r="BG193" s="241">
        <f>IF(N193="zákl. přenesená",J193,0)</f>
        <v>0</v>
      </c>
      <c r="BH193" s="241">
        <f>IF(N193="sníž. přenesená",J193,0)</f>
        <v>0</v>
      </c>
      <c r="BI193" s="241">
        <f>IF(N193="nulová",J193,0)</f>
        <v>0</v>
      </c>
      <c r="BJ193" s="15" t="s">
        <v>84</v>
      </c>
      <c r="BK193" s="241">
        <f>ROUND(I193*H193,2)</f>
        <v>0</v>
      </c>
      <c r="BL193" s="15" t="s">
        <v>149</v>
      </c>
      <c r="BM193" s="240" t="s">
        <v>853</v>
      </c>
    </row>
    <row r="194" s="12" customFormat="1">
      <c r="B194" s="242"/>
      <c r="C194" s="243"/>
      <c r="D194" s="244" t="s">
        <v>151</v>
      </c>
      <c r="E194" s="245" t="s">
        <v>1</v>
      </c>
      <c r="F194" s="246" t="s">
        <v>802</v>
      </c>
      <c r="G194" s="243"/>
      <c r="H194" s="247">
        <v>49.253</v>
      </c>
      <c r="I194" s="248"/>
      <c r="J194" s="243"/>
      <c r="K194" s="243"/>
      <c r="L194" s="249"/>
      <c r="M194" s="250"/>
      <c r="N194" s="251"/>
      <c r="O194" s="251"/>
      <c r="P194" s="251"/>
      <c r="Q194" s="251"/>
      <c r="R194" s="251"/>
      <c r="S194" s="251"/>
      <c r="T194" s="252"/>
      <c r="AT194" s="253" t="s">
        <v>151</v>
      </c>
      <c r="AU194" s="253" t="s">
        <v>86</v>
      </c>
      <c r="AV194" s="12" t="s">
        <v>86</v>
      </c>
      <c r="AW194" s="12" t="s">
        <v>33</v>
      </c>
      <c r="AX194" s="12" t="s">
        <v>84</v>
      </c>
      <c r="AY194" s="253" t="s">
        <v>142</v>
      </c>
    </row>
    <row r="195" s="11" customFormat="1" ht="25.92" customHeight="1">
      <c r="B195" s="213"/>
      <c r="C195" s="214"/>
      <c r="D195" s="215" t="s">
        <v>76</v>
      </c>
      <c r="E195" s="216" t="s">
        <v>315</v>
      </c>
      <c r="F195" s="216" t="s">
        <v>316</v>
      </c>
      <c r="G195" s="214"/>
      <c r="H195" s="214"/>
      <c r="I195" s="217"/>
      <c r="J195" s="218">
        <f>BK195</f>
        <v>0</v>
      </c>
      <c r="K195" s="214"/>
      <c r="L195" s="219"/>
      <c r="M195" s="220"/>
      <c r="N195" s="221"/>
      <c r="O195" s="221"/>
      <c r="P195" s="222">
        <f>SUM(P196:P197)</f>
        <v>0</v>
      </c>
      <c r="Q195" s="221"/>
      <c r="R195" s="222">
        <f>SUM(R196:R197)</f>
        <v>0</v>
      </c>
      <c r="S195" s="221"/>
      <c r="T195" s="223">
        <f>SUM(T196:T197)</f>
        <v>0</v>
      </c>
      <c r="AR195" s="224" t="s">
        <v>149</v>
      </c>
      <c r="AT195" s="225" t="s">
        <v>76</v>
      </c>
      <c r="AU195" s="225" t="s">
        <v>77</v>
      </c>
      <c r="AY195" s="224" t="s">
        <v>142</v>
      </c>
      <c r="BK195" s="226">
        <f>SUM(BK196:BK197)</f>
        <v>0</v>
      </c>
    </row>
    <row r="196" s="1" customFormat="1" ht="24" customHeight="1">
      <c r="B196" s="36"/>
      <c r="C196" s="229" t="s">
        <v>317</v>
      </c>
      <c r="D196" s="229" t="s">
        <v>144</v>
      </c>
      <c r="E196" s="230" t="s">
        <v>318</v>
      </c>
      <c r="F196" s="231" t="s">
        <v>319</v>
      </c>
      <c r="G196" s="232" t="s">
        <v>226</v>
      </c>
      <c r="H196" s="233">
        <v>0.59999999999999998</v>
      </c>
      <c r="I196" s="234"/>
      <c r="J196" s="235">
        <f>ROUND(I196*H196,2)</f>
        <v>0</v>
      </c>
      <c r="K196" s="231" t="s">
        <v>240</v>
      </c>
      <c r="L196" s="41"/>
      <c r="M196" s="236" t="s">
        <v>1</v>
      </c>
      <c r="N196" s="237" t="s">
        <v>42</v>
      </c>
      <c r="O196" s="84"/>
      <c r="P196" s="238">
        <f>O196*H196</f>
        <v>0</v>
      </c>
      <c r="Q196" s="238">
        <v>0</v>
      </c>
      <c r="R196" s="238">
        <f>Q196*H196</f>
        <v>0</v>
      </c>
      <c r="S196" s="238">
        <v>0</v>
      </c>
      <c r="T196" s="239">
        <f>S196*H196</f>
        <v>0</v>
      </c>
      <c r="AR196" s="240" t="s">
        <v>320</v>
      </c>
      <c r="AT196" s="240" t="s">
        <v>144</v>
      </c>
      <c r="AU196" s="240" t="s">
        <v>84</v>
      </c>
      <c r="AY196" s="15" t="s">
        <v>142</v>
      </c>
      <c r="BE196" s="241">
        <f>IF(N196="základní",J196,0)</f>
        <v>0</v>
      </c>
      <c r="BF196" s="241">
        <f>IF(N196="snížená",J196,0)</f>
        <v>0</v>
      </c>
      <c r="BG196" s="241">
        <f>IF(N196="zákl. přenesená",J196,0)</f>
        <v>0</v>
      </c>
      <c r="BH196" s="241">
        <f>IF(N196="sníž. přenesená",J196,0)</f>
        <v>0</v>
      </c>
      <c r="BI196" s="241">
        <f>IF(N196="nulová",J196,0)</f>
        <v>0</v>
      </c>
      <c r="BJ196" s="15" t="s">
        <v>84</v>
      </c>
      <c r="BK196" s="241">
        <f>ROUND(I196*H196,2)</f>
        <v>0</v>
      </c>
      <c r="BL196" s="15" t="s">
        <v>320</v>
      </c>
      <c r="BM196" s="240" t="s">
        <v>854</v>
      </c>
    </row>
    <row r="197" s="1" customFormat="1">
      <c r="B197" s="36"/>
      <c r="C197" s="37"/>
      <c r="D197" s="244" t="s">
        <v>304</v>
      </c>
      <c r="E197" s="37"/>
      <c r="F197" s="275" t="s">
        <v>322</v>
      </c>
      <c r="G197" s="37"/>
      <c r="H197" s="37"/>
      <c r="I197" s="147"/>
      <c r="J197" s="37"/>
      <c r="K197" s="37"/>
      <c r="L197" s="41"/>
      <c r="M197" s="277"/>
      <c r="N197" s="278"/>
      <c r="O197" s="278"/>
      <c r="P197" s="278"/>
      <c r="Q197" s="278"/>
      <c r="R197" s="278"/>
      <c r="S197" s="278"/>
      <c r="T197" s="279"/>
      <c r="AT197" s="15" t="s">
        <v>304</v>
      </c>
      <c r="AU197" s="15" t="s">
        <v>84</v>
      </c>
    </row>
    <row r="198" s="1" customFormat="1" ht="6.96" customHeight="1">
      <c r="B198" s="59"/>
      <c r="C198" s="60"/>
      <c r="D198" s="60"/>
      <c r="E198" s="60"/>
      <c r="F198" s="60"/>
      <c r="G198" s="60"/>
      <c r="H198" s="60"/>
      <c r="I198" s="180"/>
      <c r="J198" s="60"/>
      <c r="K198" s="60"/>
      <c r="L198" s="41"/>
    </row>
  </sheetData>
  <sheetProtection sheet="1" autoFilter="0" formatColumns="0" formatRows="0" objects="1" scenarios="1" spinCount="100000" saltValue="xp/cvP7ISnY9CoL7zGP8hAT/1TLR/BGEhKm5d3425rGnJJL+OzQV0sZLg5y0Bui5f6v7fTMtKQqWx93Ak2YC7g==" hashValue="cD3lEXUdEQDXf0kPcGof0wiqbl+0bln2nnlS70ls5oMZ/XhXKjsZtNA1AEwQsIKFpfLptgZxggvFvbr73GaDBg==" algorithmName="SHA-512" password="CC35"/>
  <autoFilter ref="C126:K197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5:H115"/>
    <mergeCell ref="E117:H117"/>
    <mergeCell ref="E119:H119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50.83" customWidth="1"/>
    <col min="7" max="7" width="7" customWidth="1"/>
    <col min="8" max="8" width="11.5" customWidth="1"/>
    <col min="9" max="9" width="20.17" style="139" customWidth="1"/>
    <col min="10" max="10" width="20.17" customWidth="1"/>
    <col min="11" max="11" width="20.17" customWidth="1"/>
    <col min="12" max="12" width="9.33" customWidth="1"/>
    <col min="13" max="13" width="10.83" hidden="1" customWidth="1"/>
    <col min="14" max="14" width="9.33" hidden="1"/>
    <col min="15" max="15" width="14.17" hidden="1" customWidth="1"/>
    <col min="16" max="16" width="14.17" hidden="1" customWidth="1"/>
    <col min="17" max="17" width="14.17" hidden="1" customWidth="1"/>
    <col min="18" max="18" width="14.17" hidden="1" customWidth="1"/>
    <col min="19" max="19" width="14.17" hidden="1" customWidth="1"/>
    <col min="20" max="20" width="14.1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2" ht="36.96" customHeight="1">
      <c r="L2"/>
      <c r="AT2" s="15" t="s">
        <v>109</v>
      </c>
    </row>
    <row r="3" ht="6.96" customHeight="1">
      <c r="B3" s="140"/>
      <c r="C3" s="141"/>
      <c r="D3" s="141"/>
      <c r="E3" s="141"/>
      <c r="F3" s="141"/>
      <c r="G3" s="141"/>
      <c r="H3" s="141"/>
      <c r="I3" s="142"/>
      <c r="J3" s="141"/>
      <c r="K3" s="141"/>
      <c r="L3" s="18"/>
      <c r="AT3" s="15" t="s">
        <v>86</v>
      </c>
    </row>
    <row r="4" ht="24.96" customHeight="1">
      <c r="B4" s="18"/>
      <c r="D4" s="143" t="s">
        <v>110</v>
      </c>
      <c r="L4" s="18"/>
      <c r="M4" s="144" t="s">
        <v>10</v>
      </c>
      <c r="AT4" s="15" t="s">
        <v>4</v>
      </c>
    </row>
    <row r="5" ht="6.96" customHeight="1">
      <c r="B5" s="18"/>
      <c r="L5" s="18"/>
    </row>
    <row r="6" ht="12" customHeight="1">
      <c r="B6" s="18"/>
      <c r="D6" s="145" t="s">
        <v>16</v>
      </c>
      <c r="L6" s="18"/>
    </row>
    <row r="7" ht="16.5" customHeight="1">
      <c r="B7" s="18"/>
      <c r="E7" s="146" t="str">
        <f>'Rekapitulace zakázky'!K6</f>
        <v>Oprava propustků v km 59,756 km 60,897 a km 60,914 na trati Chlumec nad Cidlinou – Lichkov</v>
      </c>
      <c r="F7" s="145"/>
      <c r="G7" s="145"/>
      <c r="H7" s="145"/>
      <c r="L7" s="18"/>
    </row>
    <row r="8" ht="12" customHeight="1">
      <c r="B8" s="18"/>
      <c r="D8" s="145" t="s">
        <v>111</v>
      </c>
      <c r="L8" s="18"/>
    </row>
    <row r="9" s="1" customFormat="1" ht="16.5" customHeight="1">
      <c r="B9" s="41"/>
      <c r="E9" s="146" t="s">
        <v>804</v>
      </c>
      <c r="F9" s="1"/>
      <c r="G9" s="1"/>
      <c r="H9" s="1"/>
      <c r="I9" s="147"/>
      <c r="L9" s="41"/>
    </row>
    <row r="10" s="1" customFormat="1" ht="12" customHeight="1">
      <c r="B10" s="41"/>
      <c r="D10" s="145" t="s">
        <v>113</v>
      </c>
      <c r="I10" s="147"/>
      <c r="L10" s="41"/>
    </row>
    <row r="11" s="1" customFormat="1" ht="36.96" customHeight="1">
      <c r="B11" s="41"/>
      <c r="E11" s="148" t="s">
        <v>855</v>
      </c>
      <c r="F11" s="1"/>
      <c r="G11" s="1"/>
      <c r="H11" s="1"/>
      <c r="I11" s="147"/>
      <c r="L11" s="41"/>
    </row>
    <row r="12" s="1" customFormat="1">
      <c r="B12" s="41"/>
      <c r="I12" s="147"/>
      <c r="L12" s="41"/>
    </row>
    <row r="13" s="1" customFormat="1" ht="12" customHeight="1">
      <c r="B13" s="41"/>
      <c r="D13" s="145" t="s">
        <v>18</v>
      </c>
      <c r="F13" s="134" t="s">
        <v>1</v>
      </c>
      <c r="I13" s="149" t="s">
        <v>19</v>
      </c>
      <c r="J13" s="134" t="s">
        <v>1</v>
      </c>
      <c r="L13" s="41"/>
    </row>
    <row r="14" s="1" customFormat="1" ht="12" customHeight="1">
      <c r="B14" s="41"/>
      <c r="D14" s="145" t="s">
        <v>20</v>
      </c>
      <c r="F14" s="134" t="s">
        <v>21</v>
      </c>
      <c r="I14" s="149" t="s">
        <v>22</v>
      </c>
      <c r="J14" s="150" t="str">
        <f>'Rekapitulace zakázky'!AN8</f>
        <v>30. 5. 2019</v>
      </c>
      <c r="L14" s="41"/>
    </row>
    <row r="15" s="1" customFormat="1" ht="10.8" customHeight="1">
      <c r="B15" s="41"/>
      <c r="I15" s="147"/>
      <c r="L15" s="41"/>
    </row>
    <row r="16" s="1" customFormat="1" ht="12" customHeight="1">
      <c r="B16" s="41"/>
      <c r="D16" s="145" t="s">
        <v>24</v>
      </c>
      <c r="I16" s="149" t="s">
        <v>25</v>
      </c>
      <c r="J16" s="134" t="str">
        <f>IF('Rekapitulace zakázky'!AN10="","",'Rekapitulace zakázky'!AN10)</f>
        <v>70994234</v>
      </c>
      <c r="L16" s="41"/>
    </row>
    <row r="17" s="1" customFormat="1" ht="18" customHeight="1">
      <c r="B17" s="41"/>
      <c r="E17" s="134" t="str">
        <f>IF('Rekapitulace zakázky'!E11="","",'Rekapitulace zakázky'!E11)</f>
        <v>SŽDC s.o., OŘ Hradec Králové</v>
      </c>
      <c r="I17" s="149" t="s">
        <v>28</v>
      </c>
      <c r="J17" s="134" t="str">
        <f>IF('Rekapitulace zakázky'!AN11="","",'Rekapitulace zakázky'!AN11)</f>
        <v>CZ70994234</v>
      </c>
      <c r="L17" s="41"/>
    </row>
    <row r="18" s="1" customFormat="1" ht="6.96" customHeight="1">
      <c r="B18" s="41"/>
      <c r="I18" s="147"/>
      <c r="L18" s="41"/>
    </row>
    <row r="19" s="1" customFormat="1" ht="12" customHeight="1">
      <c r="B19" s="41"/>
      <c r="D19" s="145" t="s">
        <v>30</v>
      </c>
      <c r="I19" s="149" t="s">
        <v>25</v>
      </c>
      <c r="J19" s="31" t="str">
        <f>'Rekapitulace zakázky'!AN13</f>
        <v>Vyplň údaj</v>
      </c>
      <c r="L19" s="41"/>
    </row>
    <row r="20" s="1" customFormat="1" ht="18" customHeight="1">
      <c r="B20" s="41"/>
      <c r="E20" s="31" t="str">
        <f>'Rekapitulace zakázky'!E14</f>
        <v>Vyplň údaj</v>
      </c>
      <c r="F20" s="134"/>
      <c r="G20" s="134"/>
      <c r="H20" s="134"/>
      <c r="I20" s="149" t="s">
        <v>28</v>
      </c>
      <c r="J20" s="31" t="str">
        <f>'Rekapitulace zakázky'!AN14</f>
        <v>Vyplň údaj</v>
      </c>
      <c r="L20" s="41"/>
    </row>
    <row r="21" s="1" customFormat="1" ht="6.96" customHeight="1">
      <c r="B21" s="41"/>
      <c r="I21" s="147"/>
      <c r="L21" s="41"/>
    </row>
    <row r="22" s="1" customFormat="1" ht="12" customHeight="1">
      <c r="B22" s="41"/>
      <c r="D22" s="145" t="s">
        <v>32</v>
      </c>
      <c r="I22" s="149" t="s">
        <v>25</v>
      </c>
      <c r="J22" s="134" t="str">
        <f>IF('Rekapitulace zakázky'!AN16="","",'Rekapitulace zakázky'!AN16)</f>
        <v/>
      </c>
      <c r="L22" s="41"/>
    </row>
    <row r="23" s="1" customFormat="1" ht="18" customHeight="1">
      <c r="B23" s="41"/>
      <c r="E23" s="134" t="str">
        <f>IF('Rekapitulace zakázky'!E17="","",'Rekapitulace zakázky'!E17)</f>
        <v xml:space="preserve"> </v>
      </c>
      <c r="I23" s="149" t="s">
        <v>28</v>
      </c>
      <c r="J23" s="134" t="str">
        <f>IF('Rekapitulace zakázky'!AN17="","",'Rekapitulace zakázky'!AN17)</f>
        <v/>
      </c>
      <c r="L23" s="41"/>
    </row>
    <row r="24" s="1" customFormat="1" ht="6.96" customHeight="1">
      <c r="B24" s="41"/>
      <c r="I24" s="147"/>
      <c r="L24" s="41"/>
    </row>
    <row r="25" s="1" customFormat="1" ht="12" customHeight="1">
      <c r="B25" s="41"/>
      <c r="D25" s="145" t="s">
        <v>34</v>
      </c>
      <c r="I25" s="149" t="s">
        <v>25</v>
      </c>
      <c r="J25" s="134" t="str">
        <f>IF('Rekapitulace zakázky'!AN19="","",'Rekapitulace zakázky'!AN19)</f>
        <v/>
      </c>
      <c r="L25" s="41"/>
    </row>
    <row r="26" s="1" customFormat="1" ht="18" customHeight="1">
      <c r="B26" s="41"/>
      <c r="E26" s="134" t="str">
        <f>IF('Rekapitulace zakázky'!E20="","",'Rekapitulace zakázky'!E20)</f>
        <v xml:space="preserve"> </v>
      </c>
      <c r="I26" s="149" t="s">
        <v>28</v>
      </c>
      <c r="J26" s="134" t="str">
        <f>IF('Rekapitulace zakázky'!AN20="","",'Rekapitulace zakázky'!AN20)</f>
        <v/>
      </c>
      <c r="L26" s="41"/>
    </row>
    <row r="27" s="1" customFormat="1" ht="6.96" customHeight="1">
      <c r="B27" s="41"/>
      <c r="I27" s="147"/>
      <c r="L27" s="41"/>
    </row>
    <row r="28" s="1" customFormat="1" ht="12" customHeight="1">
      <c r="B28" s="41"/>
      <c r="D28" s="145" t="s">
        <v>35</v>
      </c>
      <c r="I28" s="147"/>
      <c r="L28" s="41"/>
    </row>
    <row r="29" s="7" customFormat="1" ht="16.5" customHeight="1">
      <c r="B29" s="151"/>
      <c r="E29" s="152" t="s">
        <v>1</v>
      </c>
      <c r="F29" s="152"/>
      <c r="G29" s="152"/>
      <c r="H29" s="152"/>
      <c r="I29" s="153"/>
      <c r="L29" s="151"/>
    </row>
    <row r="30" s="1" customFormat="1" ht="6.96" customHeight="1">
      <c r="B30" s="41"/>
      <c r="I30" s="147"/>
      <c r="L30" s="41"/>
    </row>
    <row r="31" s="1" customFormat="1" ht="6.96" customHeight="1">
      <c r="B31" s="41"/>
      <c r="D31" s="76"/>
      <c r="E31" s="76"/>
      <c r="F31" s="76"/>
      <c r="G31" s="76"/>
      <c r="H31" s="76"/>
      <c r="I31" s="154"/>
      <c r="J31" s="76"/>
      <c r="K31" s="76"/>
      <c r="L31" s="41"/>
    </row>
    <row r="32" s="1" customFormat="1" ht="25.44" customHeight="1">
      <c r="B32" s="41"/>
      <c r="D32" s="155" t="s">
        <v>37</v>
      </c>
      <c r="I32" s="147"/>
      <c r="J32" s="156">
        <f>ROUND(J126, 2)</f>
        <v>0</v>
      </c>
      <c r="L32" s="41"/>
    </row>
    <row r="33" s="1" customFormat="1" ht="6.96" customHeight="1">
      <c r="B33" s="41"/>
      <c r="D33" s="76"/>
      <c r="E33" s="76"/>
      <c r="F33" s="76"/>
      <c r="G33" s="76"/>
      <c r="H33" s="76"/>
      <c r="I33" s="154"/>
      <c r="J33" s="76"/>
      <c r="K33" s="76"/>
      <c r="L33" s="41"/>
    </row>
    <row r="34" s="1" customFormat="1" ht="14.4" customHeight="1">
      <c r="B34" s="41"/>
      <c r="F34" s="157" t="s">
        <v>39</v>
      </c>
      <c r="I34" s="158" t="s">
        <v>38</v>
      </c>
      <c r="J34" s="157" t="s">
        <v>40</v>
      </c>
      <c r="L34" s="41"/>
    </row>
    <row r="35" s="1" customFormat="1" ht="14.4" customHeight="1">
      <c r="B35" s="41"/>
      <c r="D35" s="159" t="s">
        <v>41</v>
      </c>
      <c r="E35" s="145" t="s">
        <v>42</v>
      </c>
      <c r="F35" s="160">
        <f>ROUND((SUM(BE126:BE146)),  2)</f>
        <v>0</v>
      </c>
      <c r="I35" s="161">
        <v>0.20999999999999999</v>
      </c>
      <c r="J35" s="160">
        <f>ROUND(((SUM(BE126:BE146))*I35),  2)</f>
        <v>0</v>
      </c>
      <c r="L35" s="41"/>
    </row>
    <row r="36" s="1" customFormat="1" ht="14.4" customHeight="1">
      <c r="B36" s="41"/>
      <c r="E36" s="145" t="s">
        <v>43</v>
      </c>
      <c r="F36" s="160">
        <f>ROUND((SUM(BF126:BF146)),  2)</f>
        <v>0</v>
      </c>
      <c r="I36" s="161">
        <v>0.14999999999999999</v>
      </c>
      <c r="J36" s="160">
        <f>ROUND(((SUM(BF126:BF146))*I36),  2)</f>
        <v>0</v>
      </c>
      <c r="L36" s="41"/>
    </row>
    <row r="37" hidden="1" s="1" customFormat="1" ht="14.4" customHeight="1">
      <c r="B37" s="41"/>
      <c r="E37" s="145" t="s">
        <v>44</v>
      </c>
      <c r="F37" s="160">
        <f>ROUND((SUM(BG126:BG146)),  2)</f>
        <v>0</v>
      </c>
      <c r="I37" s="161">
        <v>0.20999999999999999</v>
      </c>
      <c r="J37" s="160">
        <f>0</f>
        <v>0</v>
      </c>
      <c r="L37" s="41"/>
    </row>
    <row r="38" hidden="1" s="1" customFormat="1" ht="14.4" customHeight="1">
      <c r="B38" s="41"/>
      <c r="E38" s="145" t="s">
        <v>45</v>
      </c>
      <c r="F38" s="160">
        <f>ROUND((SUM(BH126:BH146)),  2)</f>
        <v>0</v>
      </c>
      <c r="I38" s="161">
        <v>0.14999999999999999</v>
      </c>
      <c r="J38" s="160">
        <f>0</f>
        <v>0</v>
      </c>
      <c r="L38" s="41"/>
    </row>
    <row r="39" hidden="1" s="1" customFormat="1" ht="14.4" customHeight="1">
      <c r="B39" s="41"/>
      <c r="E39" s="145" t="s">
        <v>46</v>
      </c>
      <c r="F39" s="160">
        <f>ROUND((SUM(BI126:BI146)),  2)</f>
        <v>0</v>
      </c>
      <c r="I39" s="161">
        <v>0</v>
      </c>
      <c r="J39" s="160">
        <f>0</f>
        <v>0</v>
      </c>
      <c r="L39" s="41"/>
    </row>
    <row r="40" s="1" customFormat="1" ht="6.96" customHeight="1">
      <c r="B40" s="41"/>
      <c r="I40" s="147"/>
      <c r="L40" s="41"/>
    </row>
    <row r="41" s="1" customFormat="1" ht="25.44" customHeight="1">
      <c r="B41" s="41"/>
      <c r="C41" s="162"/>
      <c r="D41" s="163" t="s">
        <v>47</v>
      </c>
      <c r="E41" s="164"/>
      <c r="F41" s="164"/>
      <c r="G41" s="165" t="s">
        <v>48</v>
      </c>
      <c r="H41" s="166" t="s">
        <v>49</v>
      </c>
      <c r="I41" s="167"/>
      <c r="J41" s="168">
        <f>SUM(J32:J39)</f>
        <v>0</v>
      </c>
      <c r="K41" s="169"/>
      <c r="L41" s="41"/>
    </row>
    <row r="42" s="1" customFormat="1" ht="14.4" customHeight="1">
      <c r="B42" s="41"/>
      <c r="I42" s="147"/>
      <c r="L42" s="41"/>
    </row>
    <row r="43" ht="14.4" customHeight="1">
      <c r="B43" s="18"/>
      <c r="L43" s="18"/>
    </row>
    <row r="44" ht="14.4" customHeight="1">
      <c r="B44" s="18"/>
      <c r="L44" s="18"/>
    </row>
    <row r="45" ht="14.4" customHeight="1">
      <c r="B45" s="18"/>
      <c r="L45" s="18"/>
    </row>
    <row r="46" ht="14.4" customHeight="1">
      <c r="B46" s="18"/>
      <c r="L46" s="18"/>
    </row>
    <row r="47" ht="14.4" customHeight="1">
      <c r="B47" s="18"/>
      <c r="L47" s="18"/>
    </row>
    <row r="48" ht="14.4" customHeight="1">
      <c r="B48" s="18"/>
      <c r="L48" s="18"/>
    </row>
    <row r="49" ht="14.4" customHeight="1">
      <c r="B49" s="18"/>
      <c r="L49" s="18"/>
    </row>
    <row r="50" s="1" customFormat="1" ht="14.4" customHeight="1">
      <c r="B50" s="41"/>
      <c r="D50" s="170" t="s">
        <v>50</v>
      </c>
      <c r="E50" s="171"/>
      <c r="F50" s="171"/>
      <c r="G50" s="170" t="s">
        <v>51</v>
      </c>
      <c r="H50" s="171"/>
      <c r="I50" s="172"/>
      <c r="J50" s="171"/>
      <c r="K50" s="171"/>
      <c r="L50" s="41"/>
    </row>
    <row r="51">
      <c r="B51" s="18"/>
      <c r="L51" s="18"/>
    </row>
    <row r="52">
      <c r="B52" s="18"/>
      <c r="L52" s="18"/>
    </row>
    <row r="53">
      <c r="B53" s="18"/>
      <c r="L53" s="18"/>
    </row>
    <row r="54">
      <c r="B54" s="18"/>
      <c r="L54" s="18"/>
    </row>
    <row r="55">
      <c r="B55" s="18"/>
      <c r="L55" s="18"/>
    </row>
    <row r="56">
      <c r="B56" s="18"/>
      <c r="L56" s="18"/>
    </row>
    <row r="57">
      <c r="B57" s="18"/>
      <c r="L57" s="18"/>
    </row>
    <row r="58">
      <c r="B58" s="18"/>
      <c r="L58" s="18"/>
    </row>
    <row r="59">
      <c r="B59" s="18"/>
      <c r="L59" s="18"/>
    </row>
    <row r="60">
      <c r="B60" s="18"/>
      <c r="L60" s="18"/>
    </row>
    <row r="61" s="1" customFormat="1">
      <c r="B61" s="41"/>
      <c r="D61" s="173" t="s">
        <v>52</v>
      </c>
      <c r="E61" s="174"/>
      <c r="F61" s="175" t="s">
        <v>53</v>
      </c>
      <c r="G61" s="173" t="s">
        <v>52</v>
      </c>
      <c r="H61" s="174"/>
      <c r="I61" s="176"/>
      <c r="J61" s="177" t="s">
        <v>53</v>
      </c>
      <c r="K61" s="174"/>
      <c r="L61" s="41"/>
    </row>
    <row r="62">
      <c r="B62" s="18"/>
      <c r="L62" s="18"/>
    </row>
    <row r="63">
      <c r="B63" s="18"/>
      <c r="L63" s="18"/>
    </row>
    <row r="64">
      <c r="B64" s="18"/>
      <c r="L64" s="18"/>
    </row>
    <row r="65" s="1" customFormat="1">
      <c r="B65" s="41"/>
      <c r="D65" s="170" t="s">
        <v>54</v>
      </c>
      <c r="E65" s="171"/>
      <c r="F65" s="171"/>
      <c r="G65" s="170" t="s">
        <v>55</v>
      </c>
      <c r="H65" s="171"/>
      <c r="I65" s="172"/>
      <c r="J65" s="171"/>
      <c r="K65" s="171"/>
      <c r="L65" s="41"/>
    </row>
    <row r="66">
      <c r="B66" s="18"/>
      <c r="L66" s="18"/>
    </row>
    <row r="67">
      <c r="B67" s="18"/>
      <c r="L67" s="18"/>
    </row>
    <row r="68">
      <c r="B68" s="18"/>
      <c r="L68" s="18"/>
    </row>
    <row r="69">
      <c r="B69" s="18"/>
      <c r="L69" s="18"/>
    </row>
    <row r="70">
      <c r="B70" s="18"/>
      <c r="L70" s="18"/>
    </row>
    <row r="71">
      <c r="B71" s="18"/>
      <c r="L71" s="18"/>
    </row>
    <row r="72">
      <c r="B72" s="18"/>
      <c r="L72" s="18"/>
    </row>
    <row r="73">
      <c r="B73" s="18"/>
      <c r="L73" s="18"/>
    </row>
    <row r="74">
      <c r="B74" s="18"/>
      <c r="L74" s="18"/>
    </row>
    <row r="75">
      <c r="B75" s="18"/>
      <c r="L75" s="18"/>
    </row>
    <row r="76" s="1" customFormat="1">
      <c r="B76" s="41"/>
      <c r="D76" s="173" t="s">
        <v>52</v>
      </c>
      <c r="E76" s="174"/>
      <c r="F76" s="175" t="s">
        <v>53</v>
      </c>
      <c r="G76" s="173" t="s">
        <v>52</v>
      </c>
      <c r="H76" s="174"/>
      <c r="I76" s="176"/>
      <c r="J76" s="177" t="s">
        <v>53</v>
      </c>
      <c r="K76" s="174"/>
      <c r="L76" s="41"/>
    </row>
    <row r="77" s="1" customFormat="1" ht="14.4" customHeight="1">
      <c r="B77" s="178"/>
      <c r="C77" s="179"/>
      <c r="D77" s="179"/>
      <c r="E77" s="179"/>
      <c r="F77" s="179"/>
      <c r="G77" s="179"/>
      <c r="H77" s="179"/>
      <c r="I77" s="180"/>
      <c r="J77" s="179"/>
      <c r="K77" s="179"/>
      <c r="L77" s="41"/>
    </row>
    <row r="81" s="1" customFormat="1" ht="6.96" customHeight="1">
      <c r="B81" s="181"/>
      <c r="C81" s="182"/>
      <c r="D81" s="182"/>
      <c r="E81" s="182"/>
      <c r="F81" s="182"/>
      <c r="G81" s="182"/>
      <c r="H81" s="182"/>
      <c r="I81" s="183"/>
      <c r="J81" s="182"/>
      <c r="K81" s="182"/>
      <c r="L81" s="41"/>
    </row>
    <row r="82" s="1" customFormat="1" ht="24.96" customHeight="1">
      <c r="B82" s="36"/>
      <c r="C82" s="21" t="s">
        <v>115</v>
      </c>
      <c r="D82" s="37"/>
      <c r="E82" s="37"/>
      <c r="F82" s="37"/>
      <c r="G82" s="37"/>
      <c r="H82" s="37"/>
      <c r="I82" s="147"/>
      <c r="J82" s="37"/>
      <c r="K82" s="37"/>
      <c r="L82" s="41"/>
    </row>
    <row r="83" s="1" customFormat="1" ht="6.96" customHeight="1">
      <c r="B83" s="36"/>
      <c r="C83" s="37"/>
      <c r="D83" s="37"/>
      <c r="E83" s="37"/>
      <c r="F83" s="37"/>
      <c r="G83" s="37"/>
      <c r="H83" s="37"/>
      <c r="I83" s="147"/>
      <c r="J83" s="37"/>
      <c r="K83" s="37"/>
      <c r="L83" s="41"/>
    </row>
    <row r="84" s="1" customFormat="1" ht="12" customHeight="1">
      <c r="B84" s="36"/>
      <c r="C84" s="30" t="s">
        <v>16</v>
      </c>
      <c r="D84" s="37"/>
      <c r="E84" s="37"/>
      <c r="F84" s="37"/>
      <c r="G84" s="37"/>
      <c r="H84" s="37"/>
      <c r="I84" s="147"/>
      <c r="J84" s="37"/>
      <c r="K84" s="37"/>
      <c r="L84" s="41"/>
    </row>
    <row r="85" s="1" customFormat="1" ht="16.5" customHeight="1">
      <c r="B85" s="36"/>
      <c r="C85" s="37"/>
      <c r="D85" s="37"/>
      <c r="E85" s="184" t="str">
        <f>E7</f>
        <v>Oprava propustků v km 59,756 km 60,897 a km 60,914 na trati Chlumec nad Cidlinou – Lichkov</v>
      </c>
      <c r="F85" s="30"/>
      <c r="G85" s="30"/>
      <c r="H85" s="30"/>
      <c r="I85" s="147"/>
      <c r="J85" s="37"/>
      <c r="K85" s="37"/>
      <c r="L85" s="41"/>
    </row>
    <row r="86" ht="12" customHeight="1">
      <c r="B86" s="19"/>
      <c r="C86" s="30" t="s">
        <v>111</v>
      </c>
      <c r="D86" s="20"/>
      <c r="E86" s="20"/>
      <c r="F86" s="20"/>
      <c r="G86" s="20"/>
      <c r="H86" s="20"/>
      <c r="I86" s="139"/>
      <c r="J86" s="20"/>
      <c r="K86" s="20"/>
      <c r="L86" s="18"/>
    </row>
    <row r="87" s="1" customFormat="1" ht="16.5" customHeight="1">
      <c r="B87" s="36"/>
      <c r="C87" s="37"/>
      <c r="D87" s="37"/>
      <c r="E87" s="184" t="s">
        <v>804</v>
      </c>
      <c r="F87" s="37"/>
      <c r="G87" s="37"/>
      <c r="H87" s="37"/>
      <c r="I87" s="147"/>
      <c r="J87" s="37"/>
      <c r="K87" s="37"/>
      <c r="L87" s="41"/>
    </row>
    <row r="88" s="1" customFormat="1" ht="12" customHeight="1">
      <c r="B88" s="36"/>
      <c r="C88" s="30" t="s">
        <v>113</v>
      </c>
      <c r="D88" s="37"/>
      <c r="E88" s="37"/>
      <c r="F88" s="37"/>
      <c r="G88" s="37"/>
      <c r="H88" s="37"/>
      <c r="I88" s="147"/>
      <c r="J88" s="37"/>
      <c r="K88" s="37"/>
      <c r="L88" s="41"/>
    </row>
    <row r="89" s="1" customFormat="1" ht="16.5" customHeight="1">
      <c r="B89" s="36"/>
      <c r="C89" s="37"/>
      <c r="D89" s="37"/>
      <c r="E89" s="69" t="str">
        <f>E11</f>
        <v>SO 03.2 VRN - Vedlejší rozpočtové náklady</v>
      </c>
      <c r="F89" s="37"/>
      <c r="G89" s="37"/>
      <c r="H89" s="37"/>
      <c r="I89" s="147"/>
      <c r="J89" s="37"/>
      <c r="K89" s="37"/>
      <c r="L89" s="41"/>
    </row>
    <row r="90" s="1" customFormat="1" ht="6.96" customHeight="1">
      <c r="B90" s="36"/>
      <c r="C90" s="37"/>
      <c r="D90" s="37"/>
      <c r="E90" s="37"/>
      <c r="F90" s="37"/>
      <c r="G90" s="37"/>
      <c r="H90" s="37"/>
      <c r="I90" s="147"/>
      <c r="J90" s="37"/>
      <c r="K90" s="37"/>
      <c r="L90" s="41"/>
    </row>
    <row r="91" s="1" customFormat="1" ht="12" customHeight="1">
      <c r="B91" s="36"/>
      <c r="C91" s="30" t="s">
        <v>20</v>
      </c>
      <c r="D91" s="37"/>
      <c r="E91" s="37"/>
      <c r="F91" s="25" t="str">
        <f>F14</f>
        <v xml:space="preserve"> </v>
      </c>
      <c r="G91" s="37"/>
      <c r="H91" s="37"/>
      <c r="I91" s="149" t="s">
        <v>22</v>
      </c>
      <c r="J91" s="72" t="str">
        <f>IF(J14="","",J14)</f>
        <v>30. 5. 2019</v>
      </c>
      <c r="K91" s="37"/>
      <c r="L91" s="41"/>
    </row>
    <row r="92" s="1" customFormat="1" ht="6.96" customHeight="1">
      <c r="B92" s="36"/>
      <c r="C92" s="37"/>
      <c r="D92" s="37"/>
      <c r="E92" s="37"/>
      <c r="F92" s="37"/>
      <c r="G92" s="37"/>
      <c r="H92" s="37"/>
      <c r="I92" s="147"/>
      <c r="J92" s="37"/>
      <c r="K92" s="37"/>
      <c r="L92" s="41"/>
    </row>
    <row r="93" s="1" customFormat="1" ht="15.15" customHeight="1">
      <c r="B93" s="36"/>
      <c r="C93" s="30" t="s">
        <v>24</v>
      </c>
      <c r="D93" s="37"/>
      <c r="E93" s="37"/>
      <c r="F93" s="25" t="str">
        <f>E17</f>
        <v>SŽDC s.o., OŘ Hradec Králové</v>
      </c>
      <c r="G93" s="37"/>
      <c r="H93" s="37"/>
      <c r="I93" s="149" t="s">
        <v>32</v>
      </c>
      <c r="J93" s="34" t="str">
        <f>E23</f>
        <v xml:space="preserve"> </v>
      </c>
      <c r="K93" s="37"/>
      <c r="L93" s="41"/>
    </row>
    <row r="94" s="1" customFormat="1" ht="15.15" customHeight="1">
      <c r="B94" s="36"/>
      <c r="C94" s="30" t="s">
        <v>30</v>
      </c>
      <c r="D94" s="37"/>
      <c r="E94" s="37"/>
      <c r="F94" s="25" t="str">
        <f>IF(E20="","",E20)</f>
        <v>Vyplň údaj</v>
      </c>
      <c r="G94" s="37"/>
      <c r="H94" s="37"/>
      <c r="I94" s="149" t="s">
        <v>34</v>
      </c>
      <c r="J94" s="34" t="str">
        <f>E26</f>
        <v xml:space="preserve"> </v>
      </c>
      <c r="K94" s="37"/>
      <c r="L94" s="41"/>
    </row>
    <row r="95" s="1" customFormat="1" ht="10.32" customHeight="1">
      <c r="B95" s="36"/>
      <c r="C95" s="37"/>
      <c r="D95" s="37"/>
      <c r="E95" s="37"/>
      <c r="F95" s="37"/>
      <c r="G95" s="37"/>
      <c r="H95" s="37"/>
      <c r="I95" s="147"/>
      <c r="J95" s="37"/>
      <c r="K95" s="37"/>
      <c r="L95" s="41"/>
    </row>
    <row r="96" s="1" customFormat="1" ht="29.28" customHeight="1">
      <c r="B96" s="36"/>
      <c r="C96" s="185" t="s">
        <v>116</v>
      </c>
      <c r="D96" s="186"/>
      <c r="E96" s="186"/>
      <c r="F96" s="186"/>
      <c r="G96" s="186"/>
      <c r="H96" s="186"/>
      <c r="I96" s="187"/>
      <c r="J96" s="188" t="s">
        <v>117</v>
      </c>
      <c r="K96" s="186"/>
      <c r="L96" s="41"/>
    </row>
    <row r="97" s="1" customFormat="1" ht="10.32" customHeight="1">
      <c r="B97" s="36"/>
      <c r="C97" s="37"/>
      <c r="D97" s="37"/>
      <c r="E97" s="37"/>
      <c r="F97" s="37"/>
      <c r="G97" s="37"/>
      <c r="H97" s="37"/>
      <c r="I97" s="147"/>
      <c r="J97" s="37"/>
      <c r="K97" s="37"/>
      <c r="L97" s="41"/>
    </row>
    <row r="98" s="1" customFormat="1" ht="22.8" customHeight="1">
      <c r="B98" s="36"/>
      <c r="C98" s="189" t="s">
        <v>118</v>
      </c>
      <c r="D98" s="37"/>
      <c r="E98" s="37"/>
      <c r="F98" s="37"/>
      <c r="G98" s="37"/>
      <c r="H98" s="37"/>
      <c r="I98" s="147"/>
      <c r="J98" s="103">
        <f>J126</f>
        <v>0</v>
      </c>
      <c r="K98" s="37"/>
      <c r="L98" s="41"/>
      <c r="AU98" s="15" t="s">
        <v>119</v>
      </c>
    </row>
    <row r="99" s="8" customFormat="1" ht="24.96" customHeight="1">
      <c r="B99" s="190"/>
      <c r="C99" s="191"/>
      <c r="D99" s="192" t="s">
        <v>324</v>
      </c>
      <c r="E99" s="193"/>
      <c r="F99" s="193"/>
      <c r="G99" s="193"/>
      <c r="H99" s="193"/>
      <c r="I99" s="194"/>
      <c r="J99" s="195">
        <f>J127</f>
        <v>0</v>
      </c>
      <c r="K99" s="191"/>
      <c r="L99" s="196"/>
    </row>
    <row r="100" s="9" customFormat="1" ht="19.92" customHeight="1">
      <c r="B100" s="197"/>
      <c r="C100" s="126"/>
      <c r="D100" s="198" t="s">
        <v>325</v>
      </c>
      <c r="E100" s="199"/>
      <c r="F100" s="199"/>
      <c r="G100" s="199"/>
      <c r="H100" s="199"/>
      <c r="I100" s="200"/>
      <c r="J100" s="201">
        <f>J128</f>
        <v>0</v>
      </c>
      <c r="K100" s="126"/>
      <c r="L100" s="202"/>
    </row>
    <row r="101" s="9" customFormat="1" ht="19.92" customHeight="1">
      <c r="B101" s="197"/>
      <c r="C101" s="126"/>
      <c r="D101" s="198" t="s">
        <v>326</v>
      </c>
      <c r="E101" s="199"/>
      <c r="F101" s="199"/>
      <c r="G101" s="199"/>
      <c r="H101" s="199"/>
      <c r="I101" s="200"/>
      <c r="J101" s="201">
        <f>J132</f>
        <v>0</v>
      </c>
      <c r="K101" s="126"/>
      <c r="L101" s="202"/>
    </row>
    <row r="102" s="9" customFormat="1" ht="19.92" customHeight="1">
      <c r="B102" s="197"/>
      <c r="C102" s="126"/>
      <c r="D102" s="198" t="s">
        <v>327</v>
      </c>
      <c r="E102" s="199"/>
      <c r="F102" s="199"/>
      <c r="G102" s="199"/>
      <c r="H102" s="199"/>
      <c r="I102" s="200"/>
      <c r="J102" s="201">
        <f>J139</f>
        <v>0</v>
      </c>
      <c r="K102" s="126"/>
      <c r="L102" s="202"/>
    </row>
    <row r="103" s="9" customFormat="1" ht="19.92" customHeight="1">
      <c r="B103" s="197"/>
      <c r="C103" s="126"/>
      <c r="D103" s="198" t="s">
        <v>328</v>
      </c>
      <c r="E103" s="199"/>
      <c r="F103" s="199"/>
      <c r="G103" s="199"/>
      <c r="H103" s="199"/>
      <c r="I103" s="200"/>
      <c r="J103" s="201">
        <f>J141</f>
        <v>0</v>
      </c>
      <c r="K103" s="126"/>
      <c r="L103" s="202"/>
    </row>
    <row r="104" s="9" customFormat="1" ht="19.92" customHeight="1">
      <c r="B104" s="197"/>
      <c r="C104" s="126"/>
      <c r="D104" s="198" t="s">
        <v>329</v>
      </c>
      <c r="E104" s="199"/>
      <c r="F104" s="199"/>
      <c r="G104" s="199"/>
      <c r="H104" s="199"/>
      <c r="I104" s="200"/>
      <c r="J104" s="201">
        <f>J143</f>
        <v>0</v>
      </c>
      <c r="K104" s="126"/>
      <c r="L104" s="202"/>
    </row>
    <row r="105" s="1" customFormat="1" ht="21.84" customHeight="1">
      <c r="B105" s="36"/>
      <c r="C105" s="37"/>
      <c r="D105" s="37"/>
      <c r="E105" s="37"/>
      <c r="F105" s="37"/>
      <c r="G105" s="37"/>
      <c r="H105" s="37"/>
      <c r="I105" s="147"/>
      <c r="J105" s="37"/>
      <c r="K105" s="37"/>
      <c r="L105" s="41"/>
    </row>
    <row r="106" s="1" customFormat="1" ht="6.96" customHeight="1">
      <c r="B106" s="59"/>
      <c r="C106" s="60"/>
      <c r="D106" s="60"/>
      <c r="E106" s="60"/>
      <c r="F106" s="60"/>
      <c r="G106" s="60"/>
      <c r="H106" s="60"/>
      <c r="I106" s="180"/>
      <c r="J106" s="60"/>
      <c r="K106" s="60"/>
      <c r="L106" s="41"/>
    </row>
    <row r="110" s="1" customFormat="1" ht="6.96" customHeight="1">
      <c r="B110" s="61"/>
      <c r="C110" s="62"/>
      <c r="D110" s="62"/>
      <c r="E110" s="62"/>
      <c r="F110" s="62"/>
      <c r="G110" s="62"/>
      <c r="H110" s="62"/>
      <c r="I110" s="183"/>
      <c r="J110" s="62"/>
      <c r="K110" s="62"/>
      <c r="L110" s="41"/>
    </row>
    <row r="111" s="1" customFormat="1" ht="24.96" customHeight="1">
      <c r="B111" s="36"/>
      <c r="C111" s="21" t="s">
        <v>127</v>
      </c>
      <c r="D111" s="37"/>
      <c r="E111" s="37"/>
      <c r="F111" s="37"/>
      <c r="G111" s="37"/>
      <c r="H111" s="37"/>
      <c r="I111" s="147"/>
      <c r="J111" s="37"/>
      <c r="K111" s="37"/>
      <c r="L111" s="41"/>
    </row>
    <row r="112" s="1" customFormat="1" ht="6.96" customHeight="1">
      <c r="B112" s="36"/>
      <c r="C112" s="37"/>
      <c r="D112" s="37"/>
      <c r="E112" s="37"/>
      <c r="F112" s="37"/>
      <c r="G112" s="37"/>
      <c r="H112" s="37"/>
      <c r="I112" s="147"/>
      <c r="J112" s="37"/>
      <c r="K112" s="37"/>
      <c r="L112" s="41"/>
    </row>
    <row r="113" s="1" customFormat="1" ht="12" customHeight="1">
      <c r="B113" s="36"/>
      <c r="C113" s="30" t="s">
        <v>16</v>
      </c>
      <c r="D113" s="37"/>
      <c r="E113" s="37"/>
      <c r="F113" s="37"/>
      <c r="G113" s="37"/>
      <c r="H113" s="37"/>
      <c r="I113" s="147"/>
      <c r="J113" s="37"/>
      <c r="K113" s="37"/>
      <c r="L113" s="41"/>
    </row>
    <row r="114" s="1" customFormat="1" ht="16.5" customHeight="1">
      <c r="B114" s="36"/>
      <c r="C114" s="37"/>
      <c r="D114" s="37"/>
      <c r="E114" s="184" t="str">
        <f>E7</f>
        <v>Oprava propustků v km 59,756 km 60,897 a km 60,914 na trati Chlumec nad Cidlinou – Lichkov</v>
      </c>
      <c r="F114" s="30"/>
      <c r="G114" s="30"/>
      <c r="H114" s="30"/>
      <c r="I114" s="147"/>
      <c r="J114" s="37"/>
      <c r="K114" s="37"/>
      <c r="L114" s="41"/>
    </row>
    <row r="115" ht="12" customHeight="1">
      <c r="B115" s="19"/>
      <c r="C115" s="30" t="s">
        <v>111</v>
      </c>
      <c r="D115" s="20"/>
      <c r="E115" s="20"/>
      <c r="F115" s="20"/>
      <c r="G115" s="20"/>
      <c r="H115" s="20"/>
      <c r="I115" s="139"/>
      <c r="J115" s="20"/>
      <c r="K115" s="20"/>
      <c r="L115" s="18"/>
    </row>
    <row r="116" s="1" customFormat="1" ht="16.5" customHeight="1">
      <c r="B116" s="36"/>
      <c r="C116" s="37"/>
      <c r="D116" s="37"/>
      <c r="E116" s="184" t="s">
        <v>804</v>
      </c>
      <c r="F116" s="37"/>
      <c r="G116" s="37"/>
      <c r="H116" s="37"/>
      <c r="I116" s="147"/>
      <c r="J116" s="37"/>
      <c r="K116" s="37"/>
      <c r="L116" s="41"/>
    </row>
    <row r="117" s="1" customFormat="1" ht="12" customHeight="1">
      <c r="B117" s="36"/>
      <c r="C117" s="30" t="s">
        <v>113</v>
      </c>
      <c r="D117" s="37"/>
      <c r="E117" s="37"/>
      <c r="F117" s="37"/>
      <c r="G117" s="37"/>
      <c r="H117" s="37"/>
      <c r="I117" s="147"/>
      <c r="J117" s="37"/>
      <c r="K117" s="37"/>
      <c r="L117" s="41"/>
    </row>
    <row r="118" s="1" customFormat="1" ht="16.5" customHeight="1">
      <c r="B118" s="36"/>
      <c r="C118" s="37"/>
      <c r="D118" s="37"/>
      <c r="E118" s="69" t="str">
        <f>E11</f>
        <v>SO 03.2 VRN - Vedlejší rozpočtové náklady</v>
      </c>
      <c r="F118" s="37"/>
      <c r="G118" s="37"/>
      <c r="H118" s="37"/>
      <c r="I118" s="147"/>
      <c r="J118" s="37"/>
      <c r="K118" s="37"/>
      <c r="L118" s="41"/>
    </row>
    <row r="119" s="1" customFormat="1" ht="6.96" customHeight="1">
      <c r="B119" s="36"/>
      <c r="C119" s="37"/>
      <c r="D119" s="37"/>
      <c r="E119" s="37"/>
      <c r="F119" s="37"/>
      <c r="G119" s="37"/>
      <c r="H119" s="37"/>
      <c r="I119" s="147"/>
      <c r="J119" s="37"/>
      <c r="K119" s="37"/>
      <c r="L119" s="41"/>
    </row>
    <row r="120" s="1" customFormat="1" ht="12" customHeight="1">
      <c r="B120" s="36"/>
      <c r="C120" s="30" t="s">
        <v>20</v>
      </c>
      <c r="D120" s="37"/>
      <c r="E120" s="37"/>
      <c r="F120" s="25" t="str">
        <f>F14</f>
        <v xml:space="preserve"> </v>
      </c>
      <c r="G120" s="37"/>
      <c r="H120" s="37"/>
      <c r="I120" s="149" t="s">
        <v>22</v>
      </c>
      <c r="J120" s="72" t="str">
        <f>IF(J14="","",J14)</f>
        <v>30. 5. 2019</v>
      </c>
      <c r="K120" s="37"/>
      <c r="L120" s="41"/>
    </row>
    <row r="121" s="1" customFormat="1" ht="6.96" customHeight="1">
      <c r="B121" s="36"/>
      <c r="C121" s="37"/>
      <c r="D121" s="37"/>
      <c r="E121" s="37"/>
      <c r="F121" s="37"/>
      <c r="G121" s="37"/>
      <c r="H121" s="37"/>
      <c r="I121" s="147"/>
      <c r="J121" s="37"/>
      <c r="K121" s="37"/>
      <c r="L121" s="41"/>
    </row>
    <row r="122" s="1" customFormat="1" ht="15.15" customHeight="1">
      <c r="B122" s="36"/>
      <c r="C122" s="30" t="s">
        <v>24</v>
      </c>
      <c r="D122" s="37"/>
      <c r="E122" s="37"/>
      <c r="F122" s="25" t="str">
        <f>E17</f>
        <v>SŽDC s.o., OŘ Hradec Králové</v>
      </c>
      <c r="G122" s="37"/>
      <c r="H122" s="37"/>
      <c r="I122" s="149" t="s">
        <v>32</v>
      </c>
      <c r="J122" s="34" t="str">
        <f>E23</f>
        <v xml:space="preserve"> </v>
      </c>
      <c r="K122" s="37"/>
      <c r="L122" s="41"/>
    </row>
    <row r="123" s="1" customFormat="1" ht="15.15" customHeight="1">
      <c r="B123" s="36"/>
      <c r="C123" s="30" t="s">
        <v>30</v>
      </c>
      <c r="D123" s="37"/>
      <c r="E123" s="37"/>
      <c r="F123" s="25" t="str">
        <f>IF(E20="","",E20)</f>
        <v>Vyplň údaj</v>
      </c>
      <c r="G123" s="37"/>
      <c r="H123" s="37"/>
      <c r="I123" s="149" t="s">
        <v>34</v>
      </c>
      <c r="J123" s="34" t="str">
        <f>E26</f>
        <v xml:space="preserve"> </v>
      </c>
      <c r="K123" s="37"/>
      <c r="L123" s="41"/>
    </row>
    <row r="124" s="1" customFormat="1" ht="10.32" customHeight="1">
      <c r="B124" s="36"/>
      <c r="C124" s="37"/>
      <c r="D124" s="37"/>
      <c r="E124" s="37"/>
      <c r="F124" s="37"/>
      <c r="G124" s="37"/>
      <c r="H124" s="37"/>
      <c r="I124" s="147"/>
      <c r="J124" s="37"/>
      <c r="K124" s="37"/>
      <c r="L124" s="41"/>
    </row>
    <row r="125" s="10" customFormat="1" ht="29.28" customHeight="1">
      <c r="B125" s="203"/>
      <c r="C125" s="204" t="s">
        <v>128</v>
      </c>
      <c r="D125" s="205" t="s">
        <v>62</v>
      </c>
      <c r="E125" s="205" t="s">
        <v>58</v>
      </c>
      <c r="F125" s="205" t="s">
        <v>59</v>
      </c>
      <c r="G125" s="205" t="s">
        <v>129</v>
      </c>
      <c r="H125" s="205" t="s">
        <v>130</v>
      </c>
      <c r="I125" s="206" t="s">
        <v>131</v>
      </c>
      <c r="J125" s="205" t="s">
        <v>117</v>
      </c>
      <c r="K125" s="207" t="s">
        <v>132</v>
      </c>
      <c r="L125" s="208"/>
      <c r="M125" s="93" t="s">
        <v>1</v>
      </c>
      <c r="N125" s="94" t="s">
        <v>41</v>
      </c>
      <c r="O125" s="94" t="s">
        <v>133</v>
      </c>
      <c r="P125" s="94" t="s">
        <v>134</v>
      </c>
      <c r="Q125" s="94" t="s">
        <v>135</v>
      </c>
      <c r="R125" s="94" t="s">
        <v>136</v>
      </c>
      <c r="S125" s="94" t="s">
        <v>137</v>
      </c>
      <c r="T125" s="95" t="s">
        <v>138</v>
      </c>
    </row>
    <row r="126" s="1" customFormat="1" ht="22.8" customHeight="1">
      <c r="B126" s="36"/>
      <c r="C126" s="100" t="s">
        <v>139</v>
      </c>
      <c r="D126" s="37"/>
      <c r="E126" s="37"/>
      <c r="F126" s="37"/>
      <c r="G126" s="37"/>
      <c r="H126" s="37"/>
      <c r="I126" s="147"/>
      <c r="J126" s="209">
        <f>BK126</f>
        <v>0</v>
      </c>
      <c r="K126" s="37"/>
      <c r="L126" s="41"/>
      <c r="M126" s="96"/>
      <c r="N126" s="97"/>
      <c r="O126" s="97"/>
      <c r="P126" s="210">
        <f>P127</f>
        <v>0</v>
      </c>
      <c r="Q126" s="97"/>
      <c r="R126" s="210">
        <f>R127</f>
        <v>0</v>
      </c>
      <c r="S126" s="97"/>
      <c r="T126" s="211">
        <f>T127</f>
        <v>0</v>
      </c>
      <c r="AT126" s="15" t="s">
        <v>76</v>
      </c>
      <c r="AU126" s="15" t="s">
        <v>119</v>
      </c>
      <c r="BK126" s="212">
        <f>BK127</f>
        <v>0</v>
      </c>
    </row>
    <row r="127" s="11" customFormat="1" ht="25.92" customHeight="1">
      <c r="B127" s="213"/>
      <c r="C127" s="214"/>
      <c r="D127" s="215" t="s">
        <v>76</v>
      </c>
      <c r="E127" s="216" t="s">
        <v>330</v>
      </c>
      <c r="F127" s="216" t="s">
        <v>93</v>
      </c>
      <c r="G127" s="214"/>
      <c r="H127" s="214"/>
      <c r="I127" s="217"/>
      <c r="J127" s="218">
        <f>BK127</f>
        <v>0</v>
      </c>
      <c r="K127" s="214"/>
      <c r="L127" s="219"/>
      <c r="M127" s="220"/>
      <c r="N127" s="221"/>
      <c r="O127" s="221"/>
      <c r="P127" s="222">
        <f>P128+P132+P139+P141+P143</f>
        <v>0</v>
      </c>
      <c r="Q127" s="221"/>
      <c r="R127" s="222">
        <f>R128+R132+R139+R141+R143</f>
        <v>0</v>
      </c>
      <c r="S127" s="221"/>
      <c r="T127" s="223">
        <f>T128+T132+T139+T141+T143</f>
        <v>0</v>
      </c>
      <c r="AR127" s="224" t="s">
        <v>164</v>
      </c>
      <c r="AT127" s="225" t="s">
        <v>76</v>
      </c>
      <c r="AU127" s="225" t="s">
        <v>77</v>
      </c>
      <c r="AY127" s="224" t="s">
        <v>142</v>
      </c>
      <c r="BK127" s="226">
        <f>BK128+BK132+BK139+BK141+BK143</f>
        <v>0</v>
      </c>
    </row>
    <row r="128" s="11" customFormat="1" ht="22.8" customHeight="1">
      <c r="B128" s="213"/>
      <c r="C128" s="214"/>
      <c r="D128" s="215" t="s">
        <v>76</v>
      </c>
      <c r="E128" s="227" t="s">
        <v>331</v>
      </c>
      <c r="F128" s="227" t="s">
        <v>332</v>
      </c>
      <c r="G128" s="214"/>
      <c r="H128" s="214"/>
      <c r="I128" s="217"/>
      <c r="J128" s="228">
        <f>BK128</f>
        <v>0</v>
      </c>
      <c r="K128" s="214"/>
      <c r="L128" s="219"/>
      <c r="M128" s="220"/>
      <c r="N128" s="221"/>
      <c r="O128" s="221"/>
      <c r="P128" s="222">
        <f>SUM(P129:P131)</f>
        <v>0</v>
      </c>
      <c r="Q128" s="221"/>
      <c r="R128" s="222">
        <f>SUM(R129:R131)</f>
        <v>0</v>
      </c>
      <c r="S128" s="221"/>
      <c r="T128" s="223">
        <f>SUM(T129:T131)</f>
        <v>0</v>
      </c>
      <c r="AR128" s="224" t="s">
        <v>164</v>
      </c>
      <c r="AT128" s="225" t="s">
        <v>76</v>
      </c>
      <c r="AU128" s="225" t="s">
        <v>84</v>
      </c>
      <c r="AY128" s="224" t="s">
        <v>142</v>
      </c>
      <c r="BK128" s="226">
        <f>SUM(BK129:BK131)</f>
        <v>0</v>
      </c>
    </row>
    <row r="129" s="1" customFormat="1" ht="16.5" customHeight="1">
      <c r="B129" s="36"/>
      <c r="C129" s="229" t="s">
        <v>84</v>
      </c>
      <c r="D129" s="229" t="s">
        <v>144</v>
      </c>
      <c r="E129" s="230" t="s">
        <v>333</v>
      </c>
      <c r="F129" s="231" t="s">
        <v>334</v>
      </c>
      <c r="G129" s="232" t="s">
        <v>856</v>
      </c>
      <c r="H129" s="233">
        <v>1</v>
      </c>
      <c r="I129" s="234"/>
      <c r="J129" s="235">
        <f>ROUND(I129*H129,2)</f>
        <v>0</v>
      </c>
      <c r="K129" s="231" t="s">
        <v>148</v>
      </c>
      <c r="L129" s="41"/>
      <c r="M129" s="236" t="s">
        <v>1</v>
      </c>
      <c r="N129" s="237" t="s">
        <v>42</v>
      </c>
      <c r="O129" s="84"/>
      <c r="P129" s="238">
        <f>O129*H129</f>
        <v>0</v>
      </c>
      <c r="Q129" s="238">
        <v>0</v>
      </c>
      <c r="R129" s="238">
        <f>Q129*H129</f>
        <v>0</v>
      </c>
      <c r="S129" s="238">
        <v>0</v>
      </c>
      <c r="T129" s="239">
        <f>S129*H129</f>
        <v>0</v>
      </c>
      <c r="AR129" s="240" t="s">
        <v>149</v>
      </c>
      <c r="AT129" s="240" t="s">
        <v>144</v>
      </c>
      <c r="AU129" s="240" t="s">
        <v>86</v>
      </c>
      <c r="AY129" s="15" t="s">
        <v>142</v>
      </c>
      <c r="BE129" s="241">
        <f>IF(N129="základní",J129,0)</f>
        <v>0</v>
      </c>
      <c r="BF129" s="241">
        <f>IF(N129="snížená",J129,0)</f>
        <v>0</v>
      </c>
      <c r="BG129" s="241">
        <f>IF(N129="zákl. přenesená",J129,0)</f>
        <v>0</v>
      </c>
      <c r="BH129" s="241">
        <f>IF(N129="sníž. přenesená",J129,0)</f>
        <v>0</v>
      </c>
      <c r="BI129" s="241">
        <f>IF(N129="nulová",J129,0)</f>
        <v>0</v>
      </c>
      <c r="BJ129" s="15" t="s">
        <v>84</v>
      </c>
      <c r="BK129" s="241">
        <f>ROUND(I129*H129,2)</f>
        <v>0</v>
      </c>
      <c r="BL129" s="15" t="s">
        <v>149</v>
      </c>
      <c r="BM129" s="240" t="s">
        <v>857</v>
      </c>
    </row>
    <row r="130" s="1" customFormat="1" ht="16.5" customHeight="1">
      <c r="B130" s="36"/>
      <c r="C130" s="229" t="s">
        <v>86</v>
      </c>
      <c r="D130" s="229" t="s">
        <v>144</v>
      </c>
      <c r="E130" s="230" t="s">
        <v>337</v>
      </c>
      <c r="F130" s="231" t="s">
        <v>338</v>
      </c>
      <c r="G130" s="232" t="s">
        <v>335</v>
      </c>
      <c r="H130" s="233">
        <v>1</v>
      </c>
      <c r="I130" s="234"/>
      <c r="J130" s="235">
        <f>ROUND(I130*H130,2)</f>
        <v>0</v>
      </c>
      <c r="K130" s="231" t="s">
        <v>148</v>
      </c>
      <c r="L130" s="41"/>
      <c r="M130" s="236" t="s">
        <v>1</v>
      </c>
      <c r="N130" s="237" t="s">
        <v>42</v>
      </c>
      <c r="O130" s="84"/>
      <c r="P130" s="238">
        <f>O130*H130</f>
        <v>0</v>
      </c>
      <c r="Q130" s="238">
        <v>0</v>
      </c>
      <c r="R130" s="238">
        <f>Q130*H130</f>
        <v>0</v>
      </c>
      <c r="S130" s="238">
        <v>0</v>
      </c>
      <c r="T130" s="239">
        <f>S130*H130</f>
        <v>0</v>
      </c>
      <c r="AR130" s="240" t="s">
        <v>149</v>
      </c>
      <c r="AT130" s="240" t="s">
        <v>144</v>
      </c>
      <c r="AU130" s="240" t="s">
        <v>86</v>
      </c>
      <c r="AY130" s="15" t="s">
        <v>142</v>
      </c>
      <c r="BE130" s="241">
        <f>IF(N130="základní",J130,0)</f>
        <v>0</v>
      </c>
      <c r="BF130" s="241">
        <f>IF(N130="snížená",J130,0)</f>
        <v>0</v>
      </c>
      <c r="BG130" s="241">
        <f>IF(N130="zákl. přenesená",J130,0)</f>
        <v>0</v>
      </c>
      <c r="BH130" s="241">
        <f>IF(N130="sníž. přenesená",J130,0)</f>
        <v>0</v>
      </c>
      <c r="BI130" s="241">
        <f>IF(N130="nulová",J130,0)</f>
        <v>0</v>
      </c>
      <c r="BJ130" s="15" t="s">
        <v>84</v>
      </c>
      <c r="BK130" s="241">
        <f>ROUND(I130*H130,2)</f>
        <v>0</v>
      </c>
      <c r="BL130" s="15" t="s">
        <v>149</v>
      </c>
      <c r="BM130" s="240" t="s">
        <v>858</v>
      </c>
    </row>
    <row r="131" s="1" customFormat="1">
      <c r="B131" s="36"/>
      <c r="C131" s="37"/>
      <c r="D131" s="244" t="s">
        <v>304</v>
      </c>
      <c r="E131" s="37"/>
      <c r="F131" s="275" t="s">
        <v>340</v>
      </c>
      <c r="G131" s="37"/>
      <c r="H131" s="37"/>
      <c r="I131" s="147"/>
      <c r="J131" s="37"/>
      <c r="K131" s="37"/>
      <c r="L131" s="41"/>
      <c r="M131" s="276"/>
      <c r="N131" s="84"/>
      <c r="O131" s="84"/>
      <c r="P131" s="84"/>
      <c r="Q131" s="84"/>
      <c r="R131" s="84"/>
      <c r="S131" s="84"/>
      <c r="T131" s="85"/>
      <c r="AT131" s="15" t="s">
        <v>304</v>
      </c>
      <c r="AU131" s="15" t="s">
        <v>86</v>
      </c>
    </row>
    <row r="132" s="11" customFormat="1" ht="22.8" customHeight="1">
      <c r="B132" s="213"/>
      <c r="C132" s="214"/>
      <c r="D132" s="215" t="s">
        <v>76</v>
      </c>
      <c r="E132" s="227" t="s">
        <v>341</v>
      </c>
      <c r="F132" s="227" t="s">
        <v>342</v>
      </c>
      <c r="G132" s="214"/>
      <c r="H132" s="214"/>
      <c r="I132" s="217"/>
      <c r="J132" s="228">
        <f>BK132</f>
        <v>0</v>
      </c>
      <c r="K132" s="214"/>
      <c r="L132" s="219"/>
      <c r="M132" s="220"/>
      <c r="N132" s="221"/>
      <c r="O132" s="221"/>
      <c r="P132" s="222">
        <f>SUM(P133:P138)</f>
        <v>0</v>
      </c>
      <c r="Q132" s="221"/>
      <c r="R132" s="222">
        <f>SUM(R133:R138)</f>
        <v>0</v>
      </c>
      <c r="S132" s="221"/>
      <c r="T132" s="223">
        <f>SUM(T133:T138)</f>
        <v>0</v>
      </c>
      <c r="AR132" s="224" t="s">
        <v>164</v>
      </c>
      <c r="AT132" s="225" t="s">
        <v>76</v>
      </c>
      <c r="AU132" s="225" t="s">
        <v>84</v>
      </c>
      <c r="AY132" s="224" t="s">
        <v>142</v>
      </c>
      <c r="BK132" s="226">
        <f>SUM(BK133:BK138)</f>
        <v>0</v>
      </c>
    </row>
    <row r="133" s="1" customFormat="1" ht="16.5" customHeight="1">
      <c r="B133" s="36"/>
      <c r="C133" s="229" t="s">
        <v>156</v>
      </c>
      <c r="D133" s="229" t="s">
        <v>144</v>
      </c>
      <c r="E133" s="230" t="s">
        <v>343</v>
      </c>
      <c r="F133" s="231" t="s">
        <v>342</v>
      </c>
      <c r="G133" s="232" t="s">
        <v>344</v>
      </c>
      <c r="H133" s="233">
        <v>1</v>
      </c>
      <c r="I133" s="234"/>
      <c r="J133" s="235">
        <f>ROUND(I133*H133,2)</f>
        <v>0</v>
      </c>
      <c r="K133" s="231" t="s">
        <v>148</v>
      </c>
      <c r="L133" s="41"/>
      <c r="M133" s="236" t="s">
        <v>1</v>
      </c>
      <c r="N133" s="237" t="s">
        <v>42</v>
      </c>
      <c r="O133" s="84"/>
      <c r="P133" s="238">
        <f>O133*H133</f>
        <v>0</v>
      </c>
      <c r="Q133" s="238">
        <v>0</v>
      </c>
      <c r="R133" s="238">
        <f>Q133*H133</f>
        <v>0</v>
      </c>
      <c r="S133" s="238">
        <v>0</v>
      </c>
      <c r="T133" s="239">
        <f>S133*H133</f>
        <v>0</v>
      </c>
      <c r="AR133" s="240" t="s">
        <v>149</v>
      </c>
      <c r="AT133" s="240" t="s">
        <v>144</v>
      </c>
      <c r="AU133" s="240" t="s">
        <v>86</v>
      </c>
      <c r="AY133" s="15" t="s">
        <v>142</v>
      </c>
      <c r="BE133" s="241">
        <f>IF(N133="základní",J133,0)</f>
        <v>0</v>
      </c>
      <c r="BF133" s="241">
        <f>IF(N133="snížená",J133,0)</f>
        <v>0</v>
      </c>
      <c r="BG133" s="241">
        <f>IF(N133="zákl. přenesená",J133,0)</f>
        <v>0</v>
      </c>
      <c r="BH133" s="241">
        <f>IF(N133="sníž. přenesená",J133,0)</f>
        <v>0</v>
      </c>
      <c r="BI133" s="241">
        <f>IF(N133="nulová",J133,0)</f>
        <v>0</v>
      </c>
      <c r="BJ133" s="15" t="s">
        <v>84</v>
      </c>
      <c r="BK133" s="241">
        <f>ROUND(I133*H133,2)</f>
        <v>0</v>
      </c>
      <c r="BL133" s="15" t="s">
        <v>149</v>
      </c>
      <c r="BM133" s="240" t="s">
        <v>859</v>
      </c>
    </row>
    <row r="134" s="1" customFormat="1" ht="16.5" customHeight="1">
      <c r="B134" s="36"/>
      <c r="C134" s="229" t="s">
        <v>149</v>
      </c>
      <c r="D134" s="229" t="s">
        <v>144</v>
      </c>
      <c r="E134" s="230" t="s">
        <v>346</v>
      </c>
      <c r="F134" s="231" t="s">
        <v>347</v>
      </c>
      <c r="G134" s="232" t="s">
        <v>344</v>
      </c>
      <c r="H134" s="233">
        <v>1</v>
      </c>
      <c r="I134" s="234"/>
      <c r="J134" s="235">
        <f>ROUND(I134*H134,2)</f>
        <v>0</v>
      </c>
      <c r="K134" s="231" t="s">
        <v>148</v>
      </c>
      <c r="L134" s="41"/>
      <c r="M134" s="236" t="s">
        <v>1</v>
      </c>
      <c r="N134" s="237" t="s">
        <v>42</v>
      </c>
      <c r="O134" s="84"/>
      <c r="P134" s="238">
        <f>O134*H134</f>
        <v>0</v>
      </c>
      <c r="Q134" s="238">
        <v>0</v>
      </c>
      <c r="R134" s="238">
        <f>Q134*H134</f>
        <v>0</v>
      </c>
      <c r="S134" s="238">
        <v>0</v>
      </c>
      <c r="T134" s="239">
        <f>S134*H134</f>
        <v>0</v>
      </c>
      <c r="AR134" s="240" t="s">
        <v>149</v>
      </c>
      <c r="AT134" s="240" t="s">
        <v>144</v>
      </c>
      <c r="AU134" s="240" t="s">
        <v>86</v>
      </c>
      <c r="AY134" s="15" t="s">
        <v>142</v>
      </c>
      <c r="BE134" s="241">
        <f>IF(N134="základní",J134,0)</f>
        <v>0</v>
      </c>
      <c r="BF134" s="241">
        <f>IF(N134="snížená",J134,0)</f>
        <v>0</v>
      </c>
      <c r="BG134" s="241">
        <f>IF(N134="zákl. přenesená",J134,0)</f>
        <v>0</v>
      </c>
      <c r="BH134" s="241">
        <f>IF(N134="sníž. přenesená",J134,0)</f>
        <v>0</v>
      </c>
      <c r="BI134" s="241">
        <f>IF(N134="nulová",J134,0)</f>
        <v>0</v>
      </c>
      <c r="BJ134" s="15" t="s">
        <v>84</v>
      </c>
      <c r="BK134" s="241">
        <f>ROUND(I134*H134,2)</f>
        <v>0</v>
      </c>
      <c r="BL134" s="15" t="s">
        <v>149</v>
      </c>
      <c r="BM134" s="240" t="s">
        <v>860</v>
      </c>
    </row>
    <row r="135" s="1" customFormat="1" ht="16.5" customHeight="1">
      <c r="B135" s="36"/>
      <c r="C135" s="229" t="s">
        <v>164</v>
      </c>
      <c r="D135" s="229" t="s">
        <v>144</v>
      </c>
      <c r="E135" s="230" t="s">
        <v>349</v>
      </c>
      <c r="F135" s="231" t="s">
        <v>350</v>
      </c>
      <c r="G135" s="232" t="s">
        <v>344</v>
      </c>
      <c r="H135" s="233">
        <v>1</v>
      </c>
      <c r="I135" s="234"/>
      <c r="J135" s="235">
        <f>ROUND(I135*H135,2)</f>
        <v>0</v>
      </c>
      <c r="K135" s="231" t="s">
        <v>148</v>
      </c>
      <c r="L135" s="41"/>
      <c r="M135" s="236" t="s">
        <v>1</v>
      </c>
      <c r="N135" s="237" t="s">
        <v>42</v>
      </c>
      <c r="O135" s="84"/>
      <c r="P135" s="238">
        <f>O135*H135</f>
        <v>0</v>
      </c>
      <c r="Q135" s="238">
        <v>0</v>
      </c>
      <c r="R135" s="238">
        <f>Q135*H135</f>
        <v>0</v>
      </c>
      <c r="S135" s="238">
        <v>0</v>
      </c>
      <c r="T135" s="239">
        <f>S135*H135</f>
        <v>0</v>
      </c>
      <c r="AR135" s="240" t="s">
        <v>149</v>
      </c>
      <c r="AT135" s="240" t="s">
        <v>144</v>
      </c>
      <c r="AU135" s="240" t="s">
        <v>86</v>
      </c>
      <c r="AY135" s="15" t="s">
        <v>142</v>
      </c>
      <c r="BE135" s="241">
        <f>IF(N135="základní",J135,0)</f>
        <v>0</v>
      </c>
      <c r="BF135" s="241">
        <f>IF(N135="snížená",J135,0)</f>
        <v>0</v>
      </c>
      <c r="BG135" s="241">
        <f>IF(N135="zákl. přenesená",J135,0)</f>
        <v>0</v>
      </c>
      <c r="BH135" s="241">
        <f>IF(N135="sníž. přenesená",J135,0)</f>
        <v>0</v>
      </c>
      <c r="BI135" s="241">
        <f>IF(N135="nulová",J135,0)</f>
        <v>0</v>
      </c>
      <c r="BJ135" s="15" t="s">
        <v>84</v>
      </c>
      <c r="BK135" s="241">
        <f>ROUND(I135*H135,2)</f>
        <v>0</v>
      </c>
      <c r="BL135" s="15" t="s">
        <v>149</v>
      </c>
      <c r="BM135" s="240" t="s">
        <v>861</v>
      </c>
    </row>
    <row r="136" s="1" customFormat="1" ht="16.5" customHeight="1">
      <c r="B136" s="36"/>
      <c r="C136" s="229" t="s">
        <v>168</v>
      </c>
      <c r="D136" s="229" t="s">
        <v>144</v>
      </c>
      <c r="E136" s="230" t="s">
        <v>795</v>
      </c>
      <c r="F136" s="231" t="s">
        <v>796</v>
      </c>
      <c r="G136" s="232" t="s">
        <v>344</v>
      </c>
      <c r="H136" s="233">
        <v>1</v>
      </c>
      <c r="I136" s="234"/>
      <c r="J136" s="235">
        <f>ROUND(I136*H136,2)</f>
        <v>0</v>
      </c>
      <c r="K136" s="231" t="s">
        <v>148</v>
      </c>
      <c r="L136" s="41"/>
      <c r="M136" s="236" t="s">
        <v>1</v>
      </c>
      <c r="N136" s="237" t="s">
        <v>42</v>
      </c>
      <c r="O136" s="84"/>
      <c r="P136" s="238">
        <f>O136*H136</f>
        <v>0</v>
      </c>
      <c r="Q136" s="238">
        <v>0</v>
      </c>
      <c r="R136" s="238">
        <f>Q136*H136</f>
        <v>0</v>
      </c>
      <c r="S136" s="238">
        <v>0</v>
      </c>
      <c r="T136" s="239">
        <f>S136*H136</f>
        <v>0</v>
      </c>
      <c r="AR136" s="240" t="s">
        <v>361</v>
      </c>
      <c r="AT136" s="240" t="s">
        <v>144</v>
      </c>
      <c r="AU136" s="240" t="s">
        <v>86</v>
      </c>
      <c r="AY136" s="15" t="s">
        <v>142</v>
      </c>
      <c r="BE136" s="241">
        <f>IF(N136="základní",J136,0)</f>
        <v>0</v>
      </c>
      <c r="BF136" s="241">
        <f>IF(N136="snížená",J136,0)</f>
        <v>0</v>
      </c>
      <c r="BG136" s="241">
        <f>IF(N136="zákl. přenesená",J136,0)</f>
        <v>0</v>
      </c>
      <c r="BH136" s="241">
        <f>IF(N136="sníž. přenesená",J136,0)</f>
        <v>0</v>
      </c>
      <c r="BI136" s="241">
        <f>IF(N136="nulová",J136,0)</f>
        <v>0</v>
      </c>
      <c r="BJ136" s="15" t="s">
        <v>84</v>
      </c>
      <c r="BK136" s="241">
        <f>ROUND(I136*H136,2)</f>
        <v>0</v>
      </c>
      <c r="BL136" s="15" t="s">
        <v>361</v>
      </c>
      <c r="BM136" s="240" t="s">
        <v>862</v>
      </c>
    </row>
    <row r="137" s="1" customFormat="1" ht="16.5" customHeight="1">
      <c r="B137" s="36"/>
      <c r="C137" s="229" t="s">
        <v>174</v>
      </c>
      <c r="D137" s="229" t="s">
        <v>144</v>
      </c>
      <c r="E137" s="230" t="s">
        <v>352</v>
      </c>
      <c r="F137" s="231" t="s">
        <v>353</v>
      </c>
      <c r="G137" s="232" t="s">
        <v>344</v>
      </c>
      <c r="H137" s="233">
        <v>1</v>
      </c>
      <c r="I137" s="234"/>
      <c r="J137" s="235">
        <f>ROUND(I137*H137,2)</f>
        <v>0</v>
      </c>
      <c r="K137" s="231" t="s">
        <v>148</v>
      </c>
      <c r="L137" s="41"/>
      <c r="M137" s="236" t="s">
        <v>1</v>
      </c>
      <c r="N137" s="237" t="s">
        <v>42</v>
      </c>
      <c r="O137" s="84"/>
      <c r="P137" s="238">
        <f>O137*H137</f>
        <v>0</v>
      </c>
      <c r="Q137" s="238">
        <v>0</v>
      </c>
      <c r="R137" s="238">
        <f>Q137*H137</f>
        <v>0</v>
      </c>
      <c r="S137" s="238">
        <v>0</v>
      </c>
      <c r="T137" s="239">
        <f>S137*H137</f>
        <v>0</v>
      </c>
      <c r="AR137" s="240" t="s">
        <v>149</v>
      </c>
      <c r="AT137" s="240" t="s">
        <v>144</v>
      </c>
      <c r="AU137" s="240" t="s">
        <v>86</v>
      </c>
      <c r="AY137" s="15" t="s">
        <v>142</v>
      </c>
      <c r="BE137" s="241">
        <f>IF(N137="základní",J137,0)</f>
        <v>0</v>
      </c>
      <c r="BF137" s="241">
        <f>IF(N137="snížená",J137,0)</f>
        <v>0</v>
      </c>
      <c r="BG137" s="241">
        <f>IF(N137="zákl. přenesená",J137,0)</f>
        <v>0</v>
      </c>
      <c r="BH137" s="241">
        <f>IF(N137="sníž. přenesená",J137,0)</f>
        <v>0</v>
      </c>
      <c r="BI137" s="241">
        <f>IF(N137="nulová",J137,0)</f>
        <v>0</v>
      </c>
      <c r="BJ137" s="15" t="s">
        <v>84</v>
      </c>
      <c r="BK137" s="241">
        <f>ROUND(I137*H137,2)</f>
        <v>0</v>
      </c>
      <c r="BL137" s="15" t="s">
        <v>149</v>
      </c>
      <c r="BM137" s="240" t="s">
        <v>863</v>
      </c>
    </row>
    <row r="138" s="1" customFormat="1" ht="16.5" customHeight="1">
      <c r="B138" s="36"/>
      <c r="C138" s="229" t="s">
        <v>182</v>
      </c>
      <c r="D138" s="229" t="s">
        <v>144</v>
      </c>
      <c r="E138" s="230" t="s">
        <v>355</v>
      </c>
      <c r="F138" s="231" t="s">
        <v>356</v>
      </c>
      <c r="G138" s="232" t="s">
        <v>344</v>
      </c>
      <c r="H138" s="233">
        <v>1</v>
      </c>
      <c r="I138" s="234"/>
      <c r="J138" s="235">
        <f>ROUND(I138*H138,2)</f>
        <v>0</v>
      </c>
      <c r="K138" s="231" t="s">
        <v>148</v>
      </c>
      <c r="L138" s="41"/>
      <c r="M138" s="236" t="s">
        <v>1</v>
      </c>
      <c r="N138" s="237" t="s">
        <v>42</v>
      </c>
      <c r="O138" s="84"/>
      <c r="P138" s="238">
        <f>O138*H138</f>
        <v>0</v>
      </c>
      <c r="Q138" s="238">
        <v>0</v>
      </c>
      <c r="R138" s="238">
        <f>Q138*H138</f>
        <v>0</v>
      </c>
      <c r="S138" s="238">
        <v>0</v>
      </c>
      <c r="T138" s="239">
        <f>S138*H138</f>
        <v>0</v>
      </c>
      <c r="AR138" s="240" t="s">
        <v>149</v>
      </c>
      <c r="AT138" s="240" t="s">
        <v>144</v>
      </c>
      <c r="AU138" s="240" t="s">
        <v>86</v>
      </c>
      <c r="AY138" s="15" t="s">
        <v>142</v>
      </c>
      <c r="BE138" s="241">
        <f>IF(N138="základní",J138,0)</f>
        <v>0</v>
      </c>
      <c r="BF138" s="241">
        <f>IF(N138="snížená",J138,0)</f>
        <v>0</v>
      </c>
      <c r="BG138" s="241">
        <f>IF(N138="zákl. přenesená",J138,0)</f>
        <v>0</v>
      </c>
      <c r="BH138" s="241">
        <f>IF(N138="sníž. přenesená",J138,0)</f>
        <v>0</v>
      </c>
      <c r="BI138" s="241">
        <f>IF(N138="nulová",J138,0)</f>
        <v>0</v>
      </c>
      <c r="BJ138" s="15" t="s">
        <v>84</v>
      </c>
      <c r="BK138" s="241">
        <f>ROUND(I138*H138,2)</f>
        <v>0</v>
      </c>
      <c r="BL138" s="15" t="s">
        <v>149</v>
      </c>
      <c r="BM138" s="240" t="s">
        <v>864</v>
      </c>
    </row>
    <row r="139" s="11" customFormat="1" ht="22.8" customHeight="1">
      <c r="B139" s="213"/>
      <c r="C139" s="214"/>
      <c r="D139" s="215" t="s">
        <v>76</v>
      </c>
      <c r="E139" s="227" t="s">
        <v>358</v>
      </c>
      <c r="F139" s="227" t="s">
        <v>359</v>
      </c>
      <c r="G139" s="214"/>
      <c r="H139" s="214"/>
      <c r="I139" s="217"/>
      <c r="J139" s="228">
        <f>BK139</f>
        <v>0</v>
      </c>
      <c r="K139" s="214"/>
      <c r="L139" s="219"/>
      <c r="M139" s="220"/>
      <c r="N139" s="221"/>
      <c r="O139" s="221"/>
      <c r="P139" s="222">
        <f>P140</f>
        <v>0</v>
      </c>
      <c r="Q139" s="221"/>
      <c r="R139" s="222">
        <f>R140</f>
        <v>0</v>
      </c>
      <c r="S139" s="221"/>
      <c r="T139" s="223">
        <f>T140</f>
        <v>0</v>
      </c>
      <c r="AR139" s="224" t="s">
        <v>164</v>
      </c>
      <c r="AT139" s="225" t="s">
        <v>76</v>
      </c>
      <c r="AU139" s="225" t="s">
        <v>84</v>
      </c>
      <c r="AY139" s="224" t="s">
        <v>142</v>
      </c>
      <c r="BK139" s="226">
        <f>BK140</f>
        <v>0</v>
      </c>
    </row>
    <row r="140" s="1" customFormat="1" ht="16.5" customHeight="1">
      <c r="B140" s="36"/>
      <c r="C140" s="229" t="s">
        <v>189</v>
      </c>
      <c r="D140" s="229" t="s">
        <v>144</v>
      </c>
      <c r="E140" s="230" t="s">
        <v>799</v>
      </c>
      <c r="F140" s="231" t="s">
        <v>360</v>
      </c>
      <c r="G140" s="232" t="s">
        <v>344</v>
      </c>
      <c r="H140" s="233">
        <v>1</v>
      </c>
      <c r="I140" s="234"/>
      <c r="J140" s="235">
        <f>ROUND(I140*H140,2)</f>
        <v>0</v>
      </c>
      <c r="K140" s="231" t="s">
        <v>148</v>
      </c>
      <c r="L140" s="41"/>
      <c r="M140" s="236" t="s">
        <v>1</v>
      </c>
      <c r="N140" s="237" t="s">
        <v>42</v>
      </c>
      <c r="O140" s="84"/>
      <c r="P140" s="238">
        <f>O140*H140</f>
        <v>0</v>
      </c>
      <c r="Q140" s="238">
        <v>0</v>
      </c>
      <c r="R140" s="238">
        <f>Q140*H140</f>
        <v>0</v>
      </c>
      <c r="S140" s="238">
        <v>0</v>
      </c>
      <c r="T140" s="239">
        <f>S140*H140</f>
        <v>0</v>
      </c>
      <c r="AR140" s="240" t="s">
        <v>361</v>
      </c>
      <c r="AT140" s="240" t="s">
        <v>144</v>
      </c>
      <c r="AU140" s="240" t="s">
        <v>86</v>
      </c>
      <c r="AY140" s="15" t="s">
        <v>142</v>
      </c>
      <c r="BE140" s="241">
        <f>IF(N140="základní",J140,0)</f>
        <v>0</v>
      </c>
      <c r="BF140" s="241">
        <f>IF(N140="snížená",J140,0)</f>
        <v>0</v>
      </c>
      <c r="BG140" s="241">
        <f>IF(N140="zákl. přenesená",J140,0)</f>
        <v>0</v>
      </c>
      <c r="BH140" s="241">
        <f>IF(N140="sníž. přenesená",J140,0)</f>
        <v>0</v>
      </c>
      <c r="BI140" s="241">
        <f>IF(N140="nulová",J140,0)</f>
        <v>0</v>
      </c>
      <c r="BJ140" s="15" t="s">
        <v>84</v>
      </c>
      <c r="BK140" s="241">
        <f>ROUND(I140*H140,2)</f>
        <v>0</v>
      </c>
      <c r="BL140" s="15" t="s">
        <v>361</v>
      </c>
      <c r="BM140" s="240" t="s">
        <v>865</v>
      </c>
    </row>
    <row r="141" s="11" customFormat="1" ht="22.8" customHeight="1">
      <c r="B141" s="213"/>
      <c r="C141" s="214"/>
      <c r="D141" s="215" t="s">
        <v>76</v>
      </c>
      <c r="E141" s="227" t="s">
        <v>363</v>
      </c>
      <c r="F141" s="227" t="s">
        <v>364</v>
      </c>
      <c r="G141" s="214"/>
      <c r="H141" s="214"/>
      <c r="I141" s="217"/>
      <c r="J141" s="228">
        <f>BK141</f>
        <v>0</v>
      </c>
      <c r="K141" s="214"/>
      <c r="L141" s="219"/>
      <c r="M141" s="220"/>
      <c r="N141" s="221"/>
      <c r="O141" s="221"/>
      <c r="P141" s="222">
        <f>P142</f>
        <v>0</v>
      </c>
      <c r="Q141" s="221"/>
      <c r="R141" s="222">
        <f>R142</f>
        <v>0</v>
      </c>
      <c r="S141" s="221"/>
      <c r="T141" s="223">
        <f>T142</f>
        <v>0</v>
      </c>
      <c r="AR141" s="224" t="s">
        <v>164</v>
      </c>
      <c r="AT141" s="225" t="s">
        <v>76</v>
      </c>
      <c r="AU141" s="225" t="s">
        <v>84</v>
      </c>
      <c r="AY141" s="224" t="s">
        <v>142</v>
      </c>
      <c r="BK141" s="226">
        <f>BK142</f>
        <v>0</v>
      </c>
    </row>
    <row r="142" s="1" customFormat="1" ht="16.5" customHeight="1">
      <c r="B142" s="36"/>
      <c r="C142" s="229" t="s">
        <v>193</v>
      </c>
      <c r="D142" s="229" t="s">
        <v>144</v>
      </c>
      <c r="E142" s="230" t="s">
        <v>365</v>
      </c>
      <c r="F142" s="231" t="s">
        <v>366</v>
      </c>
      <c r="G142" s="232" t="s">
        <v>344</v>
      </c>
      <c r="H142" s="233">
        <v>1</v>
      </c>
      <c r="I142" s="234"/>
      <c r="J142" s="235">
        <f>ROUND(I142*H142,2)</f>
        <v>0</v>
      </c>
      <c r="K142" s="231" t="s">
        <v>148</v>
      </c>
      <c r="L142" s="41"/>
      <c r="M142" s="236" t="s">
        <v>1</v>
      </c>
      <c r="N142" s="237" t="s">
        <v>42</v>
      </c>
      <c r="O142" s="84"/>
      <c r="P142" s="238">
        <f>O142*H142</f>
        <v>0</v>
      </c>
      <c r="Q142" s="238">
        <v>0</v>
      </c>
      <c r="R142" s="238">
        <f>Q142*H142</f>
        <v>0</v>
      </c>
      <c r="S142" s="238">
        <v>0</v>
      </c>
      <c r="T142" s="239">
        <f>S142*H142</f>
        <v>0</v>
      </c>
      <c r="AR142" s="240" t="s">
        <v>149</v>
      </c>
      <c r="AT142" s="240" t="s">
        <v>144</v>
      </c>
      <c r="AU142" s="240" t="s">
        <v>86</v>
      </c>
      <c r="AY142" s="15" t="s">
        <v>142</v>
      </c>
      <c r="BE142" s="241">
        <f>IF(N142="základní",J142,0)</f>
        <v>0</v>
      </c>
      <c r="BF142" s="241">
        <f>IF(N142="snížená",J142,0)</f>
        <v>0</v>
      </c>
      <c r="BG142" s="241">
        <f>IF(N142="zákl. přenesená",J142,0)</f>
        <v>0</v>
      </c>
      <c r="BH142" s="241">
        <f>IF(N142="sníž. přenesená",J142,0)</f>
        <v>0</v>
      </c>
      <c r="BI142" s="241">
        <f>IF(N142="nulová",J142,0)</f>
        <v>0</v>
      </c>
      <c r="BJ142" s="15" t="s">
        <v>84</v>
      </c>
      <c r="BK142" s="241">
        <f>ROUND(I142*H142,2)</f>
        <v>0</v>
      </c>
      <c r="BL142" s="15" t="s">
        <v>149</v>
      </c>
      <c r="BM142" s="240" t="s">
        <v>866</v>
      </c>
    </row>
    <row r="143" s="11" customFormat="1" ht="22.8" customHeight="1">
      <c r="B143" s="213"/>
      <c r="C143" s="214"/>
      <c r="D143" s="215" t="s">
        <v>76</v>
      </c>
      <c r="E143" s="227" t="s">
        <v>368</v>
      </c>
      <c r="F143" s="227" t="s">
        <v>369</v>
      </c>
      <c r="G143" s="214"/>
      <c r="H143" s="214"/>
      <c r="I143" s="217"/>
      <c r="J143" s="228">
        <f>BK143</f>
        <v>0</v>
      </c>
      <c r="K143" s="214"/>
      <c r="L143" s="219"/>
      <c r="M143" s="220"/>
      <c r="N143" s="221"/>
      <c r="O143" s="221"/>
      <c r="P143" s="222">
        <f>SUM(P144:P146)</f>
        <v>0</v>
      </c>
      <c r="Q143" s="221"/>
      <c r="R143" s="222">
        <f>SUM(R144:R146)</f>
        <v>0</v>
      </c>
      <c r="S143" s="221"/>
      <c r="T143" s="223">
        <f>SUM(T144:T146)</f>
        <v>0</v>
      </c>
      <c r="AR143" s="224" t="s">
        <v>164</v>
      </c>
      <c r="AT143" s="225" t="s">
        <v>76</v>
      </c>
      <c r="AU143" s="225" t="s">
        <v>84</v>
      </c>
      <c r="AY143" s="224" t="s">
        <v>142</v>
      </c>
      <c r="BK143" s="226">
        <f>SUM(BK144:BK146)</f>
        <v>0</v>
      </c>
    </row>
    <row r="144" s="1" customFormat="1" ht="16.5" customHeight="1">
      <c r="B144" s="36"/>
      <c r="C144" s="229" t="s">
        <v>198</v>
      </c>
      <c r="D144" s="229" t="s">
        <v>144</v>
      </c>
      <c r="E144" s="230" t="s">
        <v>370</v>
      </c>
      <c r="F144" s="231" t="s">
        <v>371</v>
      </c>
      <c r="G144" s="232" t="s">
        <v>344</v>
      </c>
      <c r="H144" s="233">
        <v>1</v>
      </c>
      <c r="I144" s="234"/>
      <c r="J144" s="235">
        <f>ROUND(I144*H144,2)</f>
        <v>0</v>
      </c>
      <c r="K144" s="231" t="s">
        <v>148</v>
      </c>
      <c r="L144" s="41"/>
      <c r="M144" s="236" t="s">
        <v>1</v>
      </c>
      <c r="N144" s="237" t="s">
        <v>42</v>
      </c>
      <c r="O144" s="84"/>
      <c r="P144" s="238">
        <f>O144*H144</f>
        <v>0</v>
      </c>
      <c r="Q144" s="238">
        <v>0</v>
      </c>
      <c r="R144" s="238">
        <f>Q144*H144</f>
        <v>0</v>
      </c>
      <c r="S144" s="238">
        <v>0</v>
      </c>
      <c r="T144" s="239">
        <f>S144*H144</f>
        <v>0</v>
      </c>
      <c r="AR144" s="240" t="s">
        <v>149</v>
      </c>
      <c r="AT144" s="240" t="s">
        <v>144</v>
      </c>
      <c r="AU144" s="240" t="s">
        <v>86</v>
      </c>
      <c r="AY144" s="15" t="s">
        <v>142</v>
      </c>
      <c r="BE144" s="241">
        <f>IF(N144="základní",J144,0)</f>
        <v>0</v>
      </c>
      <c r="BF144" s="241">
        <f>IF(N144="snížená",J144,0)</f>
        <v>0</v>
      </c>
      <c r="BG144" s="241">
        <f>IF(N144="zákl. přenesená",J144,0)</f>
        <v>0</v>
      </c>
      <c r="BH144" s="241">
        <f>IF(N144="sníž. přenesená",J144,0)</f>
        <v>0</v>
      </c>
      <c r="BI144" s="241">
        <f>IF(N144="nulová",J144,0)</f>
        <v>0</v>
      </c>
      <c r="BJ144" s="15" t="s">
        <v>84</v>
      </c>
      <c r="BK144" s="241">
        <f>ROUND(I144*H144,2)</f>
        <v>0</v>
      </c>
      <c r="BL144" s="15" t="s">
        <v>149</v>
      </c>
      <c r="BM144" s="240" t="s">
        <v>867</v>
      </c>
    </row>
    <row r="145" s="12" customFormat="1">
      <c r="B145" s="242"/>
      <c r="C145" s="243"/>
      <c r="D145" s="244" t="s">
        <v>151</v>
      </c>
      <c r="E145" s="245" t="s">
        <v>1</v>
      </c>
      <c r="F145" s="246" t="s">
        <v>373</v>
      </c>
      <c r="G145" s="243"/>
      <c r="H145" s="247">
        <v>1</v>
      </c>
      <c r="I145" s="248"/>
      <c r="J145" s="243"/>
      <c r="K145" s="243"/>
      <c r="L145" s="249"/>
      <c r="M145" s="250"/>
      <c r="N145" s="251"/>
      <c r="O145" s="251"/>
      <c r="P145" s="251"/>
      <c r="Q145" s="251"/>
      <c r="R145" s="251"/>
      <c r="S145" s="251"/>
      <c r="T145" s="252"/>
      <c r="AT145" s="253" t="s">
        <v>151</v>
      </c>
      <c r="AU145" s="253" t="s">
        <v>86</v>
      </c>
      <c r="AV145" s="12" t="s">
        <v>86</v>
      </c>
      <c r="AW145" s="12" t="s">
        <v>33</v>
      </c>
      <c r="AX145" s="12" t="s">
        <v>77</v>
      </c>
      <c r="AY145" s="253" t="s">
        <v>142</v>
      </c>
    </row>
    <row r="146" s="13" customFormat="1">
      <c r="B146" s="254"/>
      <c r="C146" s="255"/>
      <c r="D146" s="244" t="s">
        <v>151</v>
      </c>
      <c r="E146" s="256" t="s">
        <v>1</v>
      </c>
      <c r="F146" s="257" t="s">
        <v>181</v>
      </c>
      <c r="G146" s="255"/>
      <c r="H146" s="258">
        <v>1</v>
      </c>
      <c r="I146" s="259"/>
      <c r="J146" s="255"/>
      <c r="K146" s="255"/>
      <c r="L146" s="260"/>
      <c r="M146" s="280"/>
      <c r="N146" s="281"/>
      <c r="O146" s="281"/>
      <c r="P146" s="281"/>
      <c r="Q146" s="281"/>
      <c r="R146" s="281"/>
      <c r="S146" s="281"/>
      <c r="T146" s="282"/>
      <c r="AT146" s="264" t="s">
        <v>151</v>
      </c>
      <c r="AU146" s="264" t="s">
        <v>86</v>
      </c>
      <c r="AV146" s="13" t="s">
        <v>149</v>
      </c>
      <c r="AW146" s="13" t="s">
        <v>33</v>
      </c>
      <c r="AX146" s="13" t="s">
        <v>84</v>
      </c>
      <c r="AY146" s="264" t="s">
        <v>142</v>
      </c>
    </row>
    <row r="147" s="1" customFormat="1" ht="6.96" customHeight="1">
      <c r="B147" s="59"/>
      <c r="C147" s="60"/>
      <c r="D147" s="60"/>
      <c r="E147" s="60"/>
      <c r="F147" s="60"/>
      <c r="G147" s="60"/>
      <c r="H147" s="60"/>
      <c r="I147" s="180"/>
      <c r="J147" s="60"/>
      <c r="K147" s="60"/>
      <c r="L147" s="41"/>
    </row>
  </sheetData>
  <sheetProtection sheet="1" autoFilter="0" formatColumns="0" formatRows="0" objects="1" scenarios="1" spinCount="100000" saltValue="ZmODl5m3n1QsyR1owV3B/C++Cdp3XkC1RR9nFnL/cR6u/q1zpzpVnAcygRP4OfF3P5nmgOVgz/B5zziEcPkhBg==" hashValue="pqJvUgavNgI6nY1GNtyAto+JlQN0X0fiPAIsn761qaH7B8cZhxLxXBXEA3iP/vtuxnyK5vbcOffnNDS+Mp6VsA==" algorithmName="SHA-512" password="CC35"/>
  <autoFilter ref="C125:K146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4:H114"/>
    <mergeCell ref="E116:H116"/>
    <mergeCell ref="E118:H118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Rachota Tomáš</dc:creator>
  <cp:lastModifiedBy>Rachota Tomáš</cp:lastModifiedBy>
  <dcterms:created xsi:type="dcterms:W3CDTF">2019-06-04T06:55:58Z</dcterms:created>
  <dcterms:modified xsi:type="dcterms:W3CDTF">2019-06-04T06:56:04Z</dcterms:modified>
</cp:coreProperties>
</file>